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30" windowWidth="23250" windowHeight="11295"/>
  </bookViews>
  <sheets>
    <sheet name="Φύλλο1" sheetId="1" r:id="rId1"/>
    <sheet name="Φύλλο2" sheetId="2" r:id="rId2"/>
    <sheet name="Φύλλο3" sheetId="3" r:id="rId3"/>
  </sheets>
  <calcPr calcId="145621"/>
</workbook>
</file>

<file path=xl/calcChain.xml><?xml version="1.0" encoding="utf-8"?>
<calcChain xmlns="http://schemas.openxmlformats.org/spreadsheetml/2006/main">
  <c r="E33" i="1" l="1"/>
  <c r="E76" i="1"/>
  <c r="F76" i="1"/>
  <c r="E247" i="1"/>
  <c r="F247" i="1"/>
  <c r="E360" i="1"/>
  <c r="F360" i="1"/>
  <c r="E383" i="1"/>
  <c r="F383" i="1"/>
  <c r="E251" i="1" l="1"/>
  <c r="D53" i="1" l="1"/>
  <c r="E52" i="1"/>
  <c r="F51" i="1"/>
  <c r="F53" i="1" s="1"/>
  <c r="E50" i="1"/>
  <c r="E49" i="1"/>
  <c r="E48" i="1"/>
  <c r="E53" i="1" l="1"/>
  <c r="E57" i="1" l="1"/>
  <c r="F57" i="1"/>
  <c r="C53" i="1" l="1"/>
  <c r="F332" i="1" l="1"/>
  <c r="F333" i="1"/>
  <c r="F334" i="1"/>
  <c r="F335" i="1"/>
  <c r="F336" i="1"/>
  <c r="F337" i="1"/>
  <c r="F331" i="1"/>
  <c r="F323" i="1"/>
  <c r="F324" i="1"/>
  <c r="F325" i="1"/>
  <c r="F322" i="1"/>
  <c r="F311" i="1"/>
  <c r="F312" i="1"/>
  <c r="F313" i="1"/>
  <c r="F314" i="1"/>
  <c r="F315" i="1"/>
  <c r="F310" i="1"/>
  <c r="F303" i="1"/>
  <c r="F304" i="1"/>
  <c r="F305" i="1"/>
  <c r="F302" i="1"/>
  <c r="F291" i="1"/>
  <c r="F292" i="1"/>
  <c r="F293" i="1"/>
  <c r="F294" i="1"/>
  <c r="F295" i="1"/>
  <c r="F290" i="1"/>
  <c r="E286" i="1"/>
  <c r="F283" i="1"/>
  <c r="F282" i="1"/>
  <c r="F284" i="1"/>
  <c r="F285" i="1"/>
  <c r="F281" i="1"/>
  <c r="F273" i="1"/>
  <c r="F269" i="1"/>
  <c r="F270" i="1"/>
  <c r="F271" i="1"/>
  <c r="F272" i="1"/>
  <c r="F274" i="1"/>
  <c r="F268" i="1"/>
  <c r="E264" i="1"/>
  <c r="F260" i="1"/>
  <c r="F261" i="1"/>
  <c r="F262" i="1"/>
  <c r="F263" i="1"/>
  <c r="F259" i="1"/>
  <c r="F342" i="1" l="1"/>
  <c r="F264" i="1"/>
  <c r="F251" i="1"/>
  <c r="E338" i="1"/>
  <c r="E326" i="1"/>
  <c r="E316" i="1"/>
  <c r="E306" i="1"/>
  <c r="E296" i="1"/>
  <c r="E275" i="1"/>
  <c r="F275" i="1"/>
  <c r="F338" i="1" l="1"/>
  <c r="F326" i="1"/>
  <c r="F316" i="1"/>
  <c r="F306" i="1"/>
  <c r="F296" i="1"/>
  <c r="F286" i="1"/>
  <c r="E342" i="1" l="1"/>
  <c r="E17" i="1"/>
  <c r="E24" i="1"/>
  <c r="F388" i="1" l="1"/>
  <c r="E388" i="1" l="1"/>
  <c r="F364" i="1"/>
  <c r="E364" i="1"/>
  <c r="F23" i="1" l="1"/>
  <c r="E22" i="1"/>
  <c r="E21" i="1"/>
  <c r="E20" i="1"/>
  <c r="E25" i="1" s="1"/>
  <c r="F19" i="1"/>
  <c r="F15" i="1"/>
  <c r="F25" i="1" s="1"/>
  <c r="E38" i="1" l="1"/>
  <c r="C395" i="1" s="1"/>
  <c r="F30" i="1"/>
  <c r="C393" i="1"/>
  <c r="F33" i="1" l="1"/>
  <c r="I395" i="1" s="1"/>
  <c r="E80" i="1"/>
  <c r="F38" i="1" l="1"/>
  <c r="F80" i="1"/>
  <c r="C397" i="1" l="1"/>
</calcChain>
</file>

<file path=xl/sharedStrings.xml><?xml version="1.0" encoding="utf-8"?>
<sst xmlns="http://schemas.openxmlformats.org/spreadsheetml/2006/main" count="865" uniqueCount="524">
  <si>
    <t>ΔΗΜΟΣ ΛΑΜΙΕΩΝ</t>
  </si>
  <si>
    <t>Αμοιβές και έξοδα προσωπικού</t>
  </si>
  <si>
    <t>Αμοιβές και έξοδα τρίτων Παροχές τρίτων</t>
  </si>
  <si>
    <t>Φόροι-τέλη</t>
  </si>
  <si>
    <t>Διάφορα έξοδα</t>
  </si>
  <si>
    <t>Δαπάνες προμήθειας αναλωσίμων</t>
  </si>
  <si>
    <t>Λοιπά έξοδα</t>
  </si>
  <si>
    <t>Αγορές κτιρίων τεχνικών έργων και προμήθειες παγίων</t>
  </si>
  <si>
    <t>Μελέτες Έρευνες πειραματικές εργασίες και ειδικές δαπάνες</t>
  </si>
  <si>
    <t>00.8111</t>
  </si>
  <si>
    <t>10.8111</t>
  </si>
  <si>
    <t>15.8111</t>
  </si>
  <si>
    <t>30.8111</t>
  </si>
  <si>
    <t>00.8113</t>
  </si>
  <si>
    <t>10.8113</t>
  </si>
  <si>
    <t>15.8113</t>
  </si>
  <si>
    <t>30.8113</t>
  </si>
  <si>
    <t>35.8113</t>
  </si>
  <si>
    <t>70.8113</t>
  </si>
  <si>
    <t>30.8114</t>
  </si>
  <si>
    <t>00.8115</t>
  </si>
  <si>
    <t>10.8115</t>
  </si>
  <si>
    <t>15.8115</t>
  </si>
  <si>
    <t>30.8115</t>
  </si>
  <si>
    <t>10.8116</t>
  </si>
  <si>
    <t>15.8116</t>
  </si>
  <si>
    <t>25.8116</t>
  </si>
  <si>
    <t>30.8116</t>
  </si>
  <si>
    <t>35.8116</t>
  </si>
  <si>
    <t>70.8116</t>
  </si>
  <si>
    <t>00.8117</t>
  </si>
  <si>
    <t>30.8122.0001</t>
  </si>
  <si>
    <t>10.8121</t>
  </si>
  <si>
    <t>15.8121</t>
  </si>
  <si>
    <t>30.8121</t>
  </si>
  <si>
    <t>35.8121</t>
  </si>
  <si>
    <t>10.8123</t>
  </si>
  <si>
    <t>ΧΡΕΩΣΗ</t>
  </si>
  <si>
    <t>ΠΙΣΤΩΣΗ</t>
  </si>
  <si>
    <t>Κ.Α.</t>
  </si>
  <si>
    <t>ΠΕΡΙΓΡΑΦΗ ΕΣΟΔΟΥ</t>
  </si>
  <si>
    <t>5(3-4)</t>
  </si>
  <si>
    <t>6(4-3)</t>
  </si>
  <si>
    <t>Τέλη καθαριότητας και ηλεκτροφωτισμού</t>
  </si>
  <si>
    <t>Τέλη και δικαιώματα ύδρευσης</t>
  </si>
  <si>
    <t>Τέλη και δικαιώματα άρδευσης</t>
  </si>
  <si>
    <t>Τέλη και δικαιώματα αποχέτευσης</t>
  </si>
  <si>
    <t>Τέλος ακίνητης περιουσίας</t>
  </si>
  <si>
    <t>Εισφορά λόγω ένταξης ή επέκτασης πολεοδομικών σχεδίων</t>
  </si>
  <si>
    <t>Τακτικά έσοδα επί των ακαθαρίστων εσόδων επιτηδευματιών</t>
  </si>
  <si>
    <t>Λοιπά έσοδα</t>
  </si>
  <si>
    <t>Έκτακτα γενικά έσοδα</t>
  </si>
  <si>
    <t xml:space="preserve">      Σ Υ Ν Ο Λ Ο </t>
  </si>
  <si>
    <t>ΕΛΛΗΝΙΚΗ ΔΗΜΟΚΡΑΤΙΑ</t>
  </si>
  <si>
    <t>Κυρίες και Κύριοι:</t>
  </si>
  <si>
    <t>ΑΠΟΘΕΜΑΤΙΚΟ :</t>
  </si>
  <si>
    <t>ΠΕΡΙΓΡΑΦΗ</t>
  </si>
  <si>
    <t>Χρηματικό υπόλοιπο προερχόμενο από τακτικά έσοδα για την κάλυψη υποχρεώσεων παρελθόντων ετών</t>
  </si>
  <si>
    <t>Χρηματικό υπόλοιπο προερχόμενο από τακτικά έσοδα για την κάλυψη εν γένει δαπανών του Δήμου</t>
  </si>
  <si>
    <t>Χρηματικό υπόλοιπο προερχόμενο από έκτακτα έσοδα (εκτός Π.Δ.Ε.) για πιστώσεις προοριζόμενες για επενδυτικές δαπάνες</t>
  </si>
  <si>
    <t>Χρηματικό υπόλοιπο προερχόμενο από έκτακτα έσοδα για την κάλυψη ειδικευμένων δαπανών</t>
  </si>
  <si>
    <t>Χρηματικό υπόλοιπο προερχόμενο από το ΠΡΟΓΡΑΜΜΑ ΔΗΜΟΣΙΩΝ ΕΠΕΝΔΥΣΕΩΝ (ΕΣΠΑ και Εθνικό Π.Δ.Ε.)</t>
  </si>
  <si>
    <t>Χρηματικό υπόλοιπο προερχόμενο από έκτακτα έσοδα για την κάλυψη εν γένει δαπανών του Δήμου</t>
  </si>
  <si>
    <t xml:space="preserve">            Σ Υ Ν Ο Λ Ο</t>
  </si>
  <si>
    <t>5111.0001</t>
  </si>
  <si>
    <t>5119.0001</t>
  </si>
  <si>
    <t>5122.0001</t>
  </si>
  <si>
    <t>5123.0001</t>
  </si>
  <si>
    <t>5124.0001</t>
  </si>
  <si>
    <t>5129.0001</t>
  </si>
  <si>
    <t>ΕΞΟΔΑ:</t>
  </si>
  <si>
    <t>ΑΠΟΘΕΜΑΤΙΚΟ:</t>
  </si>
  <si>
    <t>Ο ΔΙΕΥΘΥΝΤΗΣ ΟΙΚ/ΚΩΝ ΥΠΗΡΕΣΙΩΝ</t>
  </si>
  <si>
    <t xml:space="preserve">            ΑΝΔΡΕΑΣ  ΑΝΔΡΕΩΣΑΤΟΣ</t>
  </si>
  <si>
    <t>ΣΚΕΛΟΣ ΕΞΟΔΟΥ</t>
  </si>
  <si>
    <t>ΠΗΓΗ ΧΡΗΜ/ΣΗΣ</t>
  </si>
  <si>
    <t>00.8511</t>
  </si>
  <si>
    <t>Προβλέψεις μη είσπραξης εισπρακτέων υπολοίπων</t>
  </si>
  <si>
    <t>ΣΥΝΟΛΟ</t>
  </si>
  <si>
    <t>ΣΚΕΛΟΣ ΕΣΟΔΟΥ :</t>
  </si>
  <si>
    <t>ΣΚΕΛΟΣ ΕΞΟΔΟΥ :</t>
  </si>
  <si>
    <t xml:space="preserve">                                           Σ Υ Ν Ο Λ Ο </t>
  </si>
  <si>
    <t>61.7341.0008</t>
  </si>
  <si>
    <t>1321.0011</t>
  </si>
  <si>
    <t>ΣΚΕΛΟΣ ΕΣΟΔΟΥ</t>
  </si>
  <si>
    <t xml:space="preserve">Σ Υ Ν Ο Λ Ο </t>
  </si>
  <si>
    <t>ΣΚΕΛΟΣ ΕΣΟΔΩΝ</t>
  </si>
  <si>
    <t>25.6699</t>
  </si>
  <si>
    <t>Λοιπές προμήθειες αναλωσίμων</t>
  </si>
  <si>
    <t>Μετά την παρούσα αναμόρφωση ο προϋπολογισμός του Δήμου διαμορφώνεται ως εξής:</t>
  </si>
  <si>
    <t xml:space="preserve">                            </t>
  </si>
  <si>
    <t xml:space="preserve"> ΕΣΟΔΑ</t>
  </si>
  <si>
    <t xml:space="preserve">                             </t>
  </si>
  <si>
    <t>Απόδοση σε σχολικές επιτροπές για κάλυψη λειτουργικών δαπανών</t>
  </si>
  <si>
    <t>00.6711.0001</t>
  </si>
  <si>
    <t>ΘΕΜΑ: 1η ΑΝΑΜΟΡΦΩΣΗ ΠΡΟΫΠΟΛΟΓΙΣΜΟΥ  ΚΑΙ ΤΡΟΠΟΠΟΙΗΣΗ                                         ΤΟΥ ΤΕΧΝΙΚΟΥ ΠΡΟΓΡΑΜΜΑΤΟΣ ΟΙΚΟΝΟΜΙΚΟΥ ΕΤΟΥΣ 2020</t>
  </si>
  <si>
    <t xml:space="preserve">Παρίσταται ανάγκη να τροποποιηθεί μέσα από το αποθεματικό κεφάλαιο ο Προϋπολογισμός οικονομικού Έτους 2020, για να εισαχθούν σε αυτόν  τα νέα οικονομικά και άλλα  δεδομένα, που απορρέουν από τους λόγους που θα παρατεθούν στη συνέχεια και οι οποίοι αποσκοπούν στην ορθή, νόμιμη, ομαλή και απρόσκοπτη λειτουργία του Δήμου μας  και είναι τα εξής:
    Για την τροποποίηση του προϋπολογισμού εφαρμόζονται οι διατάξεις των άρθρων 155 έως 162 του Ν. 3463/2006  περί Δ.Κ.Κ. όπως  ισχύουν,  οι διατάξεις της παρ. 5 του άρθρου 23 του  Ν. 3536/2007, σε συνδυασμό με τις διατάξεις του από 17-5/15-6-1959 Β.Δ/τος  περί «Οικονομικής διοίκησης και λογιστικού των Δήμων και Κοινοτήτων»  καθώς επίσης και οι διατάξεις του άρθρου 266 του Ν. 3852/2010 και του Ν.4172/2013. 
</t>
  </si>
  <si>
    <t>ΠΡΟΫΠ/ΝΤΑ 2020</t>
  </si>
  <si>
    <t>ΔΙΑΜΟΡΦ/ΝΤΑ ΤΕΛΟΣ ΧΡΗΣΗΣ 2019</t>
  </si>
  <si>
    <t>ΠΡΟΫΠΟΛΟΓ/ΝΤΑ 2020</t>
  </si>
  <si>
    <r>
      <rPr>
        <b/>
        <sz val="11"/>
        <color theme="1"/>
        <rFont val="Calibri"/>
        <family val="2"/>
        <charset val="161"/>
        <scheme val="minor"/>
      </rPr>
      <t>4.-</t>
    </r>
    <r>
      <rPr>
        <sz val="11"/>
        <color theme="1"/>
        <rFont val="Calibri"/>
        <family val="2"/>
        <charset val="161"/>
        <scheme val="minor"/>
      </rPr>
      <t>Κρίνεται απαραίτητη η μετονομασία του Κ.Α. 15.6471.0013 από Λαμιώτικο Καρναβάλι σε Απόκριες - Λαμιώτικο καρναβάλι</t>
    </r>
  </si>
  <si>
    <r>
      <rPr>
        <b/>
        <sz val="12"/>
        <color theme="1"/>
        <rFont val="Calibri"/>
        <family val="2"/>
        <charset val="161"/>
        <scheme val="minor"/>
      </rPr>
      <t>6</t>
    </r>
    <r>
      <rPr>
        <sz val="11"/>
        <color theme="1"/>
        <rFont val="Calibri"/>
        <family val="2"/>
        <charset val="161"/>
        <scheme val="minor"/>
      </rPr>
      <t>.</t>
    </r>
    <r>
      <rPr>
        <b/>
        <sz val="11"/>
        <color theme="1"/>
        <rFont val="Calibri"/>
        <family val="2"/>
        <charset val="161"/>
        <scheme val="minor"/>
      </rPr>
      <t xml:space="preserve">- </t>
    </r>
    <r>
      <rPr>
        <sz val="11"/>
        <color theme="1"/>
        <rFont val="Calibri"/>
        <family val="2"/>
        <charset val="161"/>
        <scheme val="minor"/>
      </rPr>
      <t>Κρίνεται απαραίτητη η ισόποση αναμόρφωση εσόδων  και εξόδων συγχρηματοδοτούμενων και μη δαπανών, για την προσαρμογή τους στα δεδομένα της 31/12/2019 και ως εξής:</t>
    </r>
  </si>
  <si>
    <t>Έκτακτα ειδικευμένα έσοδα</t>
  </si>
  <si>
    <t>Α) Κληροδότημα Κ. Μουστάκα</t>
  </si>
  <si>
    <t>ΕΣΟΔΑ</t>
  </si>
  <si>
    <t>Κωδικός</t>
  </si>
  <si>
    <t>Περιγραφή</t>
  </si>
  <si>
    <t>Ψηφισθέντα</t>
  </si>
  <si>
    <t>Εγκριθέντα</t>
  </si>
  <si>
    <t>Tόκοι Τραπεζών από καταθέσεις κληροδοτήματος Κ. Μουστάκα</t>
  </si>
  <si>
    <t>Έσοδα κληροδοτήματος Κ. Μουστάκα από μισθώματα αστικών ακινήτων τρέχουσας χρήσης</t>
  </si>
  <si>
    <t>Έσοδα κληροδοτήματος Κ. Μουστάκα από μισθώματα αγροτικών ακινήτων τρέχουσας χρήσης</t>
  </si>
  <si>
    <t>Μισθώματα αγροτικών ακινήτων παρελθόντων ετών κληροδοτήματος Κ. Μουστάκα</t>
  </si>
  <si>
    <t>Λοιπά Έσοδα κληροδοτήματος Κ. Μουστάκα</t>
  </si>
  <si>
    <t>ΕΞΟΔΑ</t>
  </si>
  <si>
    <t>00.6739.0011</t>
  </si>
  <si>
    <t>Έξοδα Διοίκησης και Διαχείρισης Περιουσίας κληροδοτήματος Κ. Μουστάκα</t>
  </si>
  <si>
    <t>00.6739.0021</t>
  </si>
  <si>
    <t>Δαπάνες συντήρησης περιουσίας κληροδοτήματος Κ. Μουστάκα</t>
  </si>
  <si>
    <t>00.6739.0031</t>
  </si>
  <si>
    <t>Έξοδα εκτέλεσης κοινωφελών σκοπών κληροδοτήματος Κ. Μουστάκα</t>
  </si>
  <si>
    <t>00.6739.0041</t>
  </si>
  <si>
    <t>Εκτέλεση υποχρεώσεων και όρων συστατικής πράξης του κληροδοτήματος Κ. Μουστάκα</t>
  </si>
  <si>
    <t>00.6739.0051</t>
  </si>
  <si>
    <t>Λοιπά Έξοδα κληροδοτήματος Κ. Μουστάκα</t>
  </si>
  <si>
    <t>00.6739.0101</t>
  </si>
  <si>
    <t>Αποθεματικό κληροδοτήματος Κ. Μουστάκα</t>
  </si>
  <si>
    <t>Β) Κληροδότημα Αθηνάς Δημητριάδου</t>
  </si>
  <si>
    <t>Τόκοι Τραπεζών από καταθέσεις κληροδοτήματος Αθηνάς Δημητριάδου</t>
  </si>
  <si>
    <t>1421,0022</t>
  </si>
  <si>
    <t>Έσοδα κληροδοτήματος Αθηνάς Δημητριάδου από μισθώματα αστικών ακινήτων τρέχουσας χρήσης</t>
  </si>
  <si>
    <t>Μισθώματα αγροτικών ακινήτων παρελθόντων ετών κληροδοτήματος Αθηνάς Δημητριάδου</t>
  </si>
  <si>
    <t>Λοιπά Έσοδα κληροδοτήματος Αθηνάς Δημητριάδου</t>
  </si>
  <si>
    <t>00.6739.0012</t>
  </si>
  <si>
    <t>Έξοδα Διοίκησης και Διαχείρισης Περιουσίας κληροδοτήματος Αθηνάς Δημητριάδου</t>
  </si>
  <si>
    <t>00.6739.0022</t>
  </si>
  <si>
    <t>Δαπάνες συντήρησης περιουσίας κληροδοτήματος Αθηνάς Δημητριάδου</t>
  </si>
  <si>
    <t>00.6739.0026</t>
  </si>
  <si>
    <t>Δαπάνες συντήρησης περιουσίας κληροδοτήματος Αθηνάς Δημητριάδου, παρελθόντων ετών</t>
  </si>
  <si>
    <t>00.6739.0032</t>
  </si>
  <si>
    <t>Έξοδα εκτέλεσης κοινωφελών σκοπών κληροδοτήματος Αθηνάς Δημητριάδου</t>
  </si>
  <si>
    <t>00.6739.0052</t>
  </si>
  <si>
    <t>Λοιπά έξοδα κληροδοτήματος Αθηνάς Δημητριάδου</t>
  </si>
  <si>
    <t>00.6739.0102</t>
  </si>
  <si>
    <t>Αποθεματικό κληροδοτήματος Αθηνάς Δημητριάδου</t>
  </si>
  <si>
    <t>Γ) Κληροδότημα Ξανθής Θεοδωράκου (αστική περιουσία)</t>
  </si>
  <si>
    <t xml:space="preserve">Τόκοι Τραπεζών από καταθέσεις κληροδοτήματος Ξανθής Θεοδωράκου - αστική περιουσία </t>
  </si>
  <si>
    <t xml:space="preserve">Έσοδα κληροδοτήματος Ξανθής Θεοδωράκου- αστική περιουσία από μισθώματα αστικών ακινήτων τρέχουσας χρήσης </t>
  </si>
  <si>
    <t>Μισθώματα αστικών ακινήτων παρελθόντων ετών κληροδοτήματος Ξανθής Θεοδωράκου-αστική περιουσία</t>
  </si>
  <si>
    <t>Λοιπά Έσοδα κληροδοτήματος Ξανθής Θεοδωράκου - αστική περιουσία</t>
  </si>
  <si>
    <t>00.6739.0013</t>
  </si>
  <si>
    <t>Έξοδα Διοίκησης και Διαχείρισης Περιουσίας κληροδοτήματος Ξανθής Θεοδωράκου - αστική περιουσία</t>
  </si>
  <si>
    <t>00.6739.0023</t>
  </si>
  <si>
    <t>Δαπάνες συντήρησης περιουσίας κληροδοτήματος Ξανθής Θεοδωράκου - αστική περιουσία</t>
  </si>
  <si>
    <t>00.6739.0027</t>
  </si>
  <si>
    <t xml:space="preserve">Δαπάνες συντήρησης περιουσίας κληροδοτήματος Ξανθής Θεοδωράκου- αστική περιουσία, παρελθόντων ετών </t>
  </si>
  <si>
    <t>00.6739.0033</t>
  </si>
  <si>
    <t>Έξοδα εκτέλεσης κοινωφελών σκοπών κληροδοτήματος  Ξανθής Θεοδωράκου-αστική  περιουσία</t>
  </si>
  <si>
    <t>00.6739.0053</t>
  </si>
  <si>
    <t>Λοιπά Έξοδα κληροδοτήματος Ξανθής Θεοδωράκου - αστική περιουσία</t>
  </si>
  <si>
    <t>00.6739.0103</t>
  </si>
  <si>
    <t>Αποθεματικό κληροδοτήματος Ξανθής Θεοδωράκου - αστική περιουσία</t>
  </si>
  <si>
    <t>Δ) Κληροδότημα Ξανθής Θεοδωράκου (αγροτική περιουσία)</t>
  </si>
  <si>
    <t>Τόκοι Τραπεζών από καταθέσεις κληροδοτήματος Ξανθής Θεοδωράκου – Αγροτική Περιουσία</t>
  </si>
  <si>
    <t>Έσοδα κληροδοτήματος Ξανθής Θεοδωράκου – Αγροτική Περιουσία από μισθώματα αγροτικών ακινήτων τρέχουσας χρήσης</t>
  </si>
  <si>
    <t>Μισθώματα αγροτικών ακινήτων παρελθόντων ετών κληροδοτήματος Ξανθής Θεοδωράκου – Αγροτική Περιουσία</t>
  </si>
  <si>
    <t>Λοιπά Έσοδα Κληροδοτήματος Ξανθής Θεοδωράκου – Αγροτική Περιουσία</t>
  </si>
  <si>
    <t>00.6739.0014</t>
  </si>
  <si>
    <t>Έξοδα Διοίκησης και Διαχείρισης Περιουσίας κληροδοτήματος Ξανθής Θεοδωράκου – Αγροτική Περιουσία</t>
  </si>
  <si>
    <t>00.6739.0018</t>
  </si>
  <si>
    <t>Έξοδα Διοίκησης και Διαχείρισης Περιουσίας κληροδοτήματος Ξανθής Θεοδωράκου- αγροτική περιουσία, παρελθόντων ετών</t>
  </si>
  <si>
    <t>00.6739.0024</t>
  </si>
  <si>
    <t>Δαπάνες συντήρησης περιουσίας κληροδοτήματος Ξανθής Θεοδωράκου – Αγροτική Περιουσία</t>
  </si>
  <si>
    <t>00.6739.0034</t>
  </si>
  <si>
    <t>Έξοδα εκτέλεσης κοινωφελών σκοπών κληροδοτήματος Ξανθής Θεοδωράκου – Αγροτική Περιουσία</t>
  </si>
  <si>
    <t>00.6739.0039</t>
  </si>
  <si>
    <t>Έξοδα εκτέλεσης κοινωφελών σκοπών προηγουμένων ετών κληροδοτήματος  Ξανθής Θεοδωράκου-αγροτική περιουσία</t>
  </si>
  <si>
    <t>00.6739.0054</t>
  </si>
  <si>
    <t>Λοιπά Έξοδα κληροδοτήματος Ξανθής Θεοδωράκου-αγροτική περιουσία</t>
  </si>
  <si>
    <t>00.6739.0104</t>
  </si>
  <si>
    <t>Αποθεματικό κληροδοτήματος Ξανθής Θεοδωράκου – Αγροτική Περιουσία</t>
  </si>
  <si>
    <t>ΑΠΟΘΕΜΑΤΙΚΟ</t>
  </si>
  <si>
    <t>ΠΗΓΗ ΧΡΗΜΑΤΟΔΟΤΗΣΗΣ</t>
  </si>
  <si>
    <r>
      <rPr>
        <b/>
        <sz val="12"/>
        <color theme="1"/>
        <rFont val="Calibri"/>
        <family val="2"/>
        <charset val="161"/>
        <scheme val="minor"/>
      </rPr>
      <t>2.-</t>
    </r>
    <r>
      <rPr>
        <sz val="11"/>
        <color theme="1"/>
        <rFont val="Calibri"/>
        <family val="2"/>
        <charset val="161"/>
        <scheme val="minor"/>
      </rPr>
      <t xml:space="preserve"> Προσαρμογή του Χρηματικού Υπολοίπου κατά τη χρήση του 2020 στο πραγματικό ύψος όπως αυτά προσδιορίστηκαν στο τέλος της χρήσης του Οικ. Έτους 2019 και βάσει του αριθ.</t>
    </r>
    <r>
      <rPr>
        <sz val="11"/>
        <color rgb="FFFF0000"/>
        <rFont val="Calibri"/>
        <family val="2"/>
        <charset val="161"/>
        <scheme val="minor"/>
      </rPr>
      <t xml:space="preserve"> 1/2020  </t>
    </r>
    <r>
      <rPr>
        <sz val="11"/>
        <color theme="1"/>
        <rFont val="Calibri"/>
        <family val="2"/>
        <charset val="161"/>
        <scheme val="minor"/>
      </rPr>
      <t>γραμματίου είσπραξης του Ταμείου, το οποίο  διαμορφώνεται ως εξής:</t>
    </r>
  </si>
  <si>
    <r>
      <rPr>
        <b/>
        <sz val="12"/>
        <color theme="1"/>
        <rFont val="Calibri"/>
        <family val="2"/>
        <charset val="161"/>
        <scheme val="minor"/>
      </rPr>
      <t>3</t>
    </r>
    <r>
      <rPr>
        <sz val="12"/>
        <color theme="1"/>
        <rFont val="Calibri"/>
        <family val="2"/>
        <charset val="161"/>
        <scheme val="minor"/>
      </rPr>
      <t>.</t>
    </r>
    <r>
      <rPr>
        <sz val="11"/>
        <color theme="1"/>
        <rFont val="Calibri"/>
        <family val="2"/>
        <charset val="161"/>
        <scheme val="minor"/>
      </rPr>
      <t>- Κρίνεται απαραίτητη η  αναμόρφωση εσόδων της ανταποδοτικών υπηρεσιών Καθαριότητας-Ηλεκτροφωτισμού και Άρδευσης  ως εξής:</t>
    </r>
  </si>
  <si>
    <t>20.8112</t>
  </si>
  <si>
    <t>Αμοιβές αιρετών αρχόντων και τρίτων</t>
  </si>
  <si>
    <t>20.8113</t>
  </si>
  <si>
    <t>20.8116</t>
  </si>
  <si>
    <t>20.8121</t>
  </si>
  <si>
    <t>20.8111</t>
  </si>
  <si>
    <t>00.8112</t>
  </si>
  <si>
    <t>10.8112</t>
  </si>
  <si>
    <t>15.8112</t>
  </si>
  <si>
    <t>30.8112</t>
  </si>
  <si>
    <t>35.8112</t>
  </si>
  <si>
    <t>70.8112</t>
  </si>
  <si>
    <t>Έργα</t>
  </si>
  <si>
    <r>
      <rPr>
        <b/>
        <sz val="12"/>
        <color theme="1"/>
        <rFont val="Calibri"/>
        <family val="2"/>
        <charset val="161"/>
        <scheme val="minor"/>
      </rPr>
      <t>5</t>
    </r>
    <r>
      <rPr>
        <sz val="11"/>
        <color theme="1"/>
        <rFont val="Calibri"/>
        <family val="2"/>
        <charset val="161"/>
        <scheme val="minor"/>
      </rPr>
      <t>.</t>
    </r>
    <r>
      <rPr>
        <b/>
        <sz val="11"/>
        <color theme="1"/>
        <rFont val="Calibri"/>
        <family val="2"/>
        <charset val="161"/>
        <scheme val="minor"/>
      </rPr>
      <t xml:space="preserve">- </t>
    </r>
    <r>
      <rPr>
        <sz val="11"/>
        <color theme="1"/>
        <rFont val="Calibri"/>
        <family val="2"/>
        <charset val="161"/>
        <scheme val="minor"/>
      </rPr>
      <t>Κρίνεται απαραίτητη η  αναμόρφωση των εξόδων  Π.Ο.Ε στα δεδομένα της 31/12/2019 καθώς και των  δαπανών,που αφορούν έργα, υπηρεσίες, προμήθειες, μεταφορές, μισθοδοσίες και λοιπές δαπάνες, δια της μεταφοράς σ’ αυτό πιστώσεων που δεν θα χρησιμοποιηθούν έως το τέλος του έτους και ως εξής:</t>
    </r>
  </si>
  <si>
    <t>60.8113.0001</t>
  </si>
  <si>
    <t>60.8113.0002</t>
  </si>
  <si>
    <t>60.8116.0001</t>
  </si>
  <si>
    <t>60.7341.0001</t>
  </si>
  <si>
    <t>60.7341.0002</t>
  </si>
  <si>
    <t>ΕΣΠΑ</t>
  </si>
  <si>
    <t>ΕΕΤΑ &amp;Α ΑΕ</t>
  </si>
  <si>
    <t>Λειτουργία Ξενώνα φιλοξενίας στο Δήμο Λαμιέων</t>
  </si>
  <si>
    <t>Αμοιβές και έξοδα τρίτων Παροχές τρίτων "Ξενώνα Φιλοξενίας" -</t>
  </si>
  <si>
    <t xml:space="preserve">Εξοδα Δράσης "Εναρμόνιση Οικογενειακής και Επαγγελματικής Ζωής" </t>
  </si>
  <si>
    <t xml:space="preserve">Δαπάνες προμήθειας αναλωσίμων  Δράσης "Εναρμόνιση Οικογενειακής και Επαγγελματικής Ζωής" </t>
  </si>
  <si>
    <t xml:space="preserve">Αμοιβές και έξοδα τρίτων Παροχές τρίτων  Δράσης "Εναρμόνιση Οικογενειακής και Επαγγελματικής Ζωής" </t>
  </si>
  <si>
    <t>Δ.Π</t>
  </si>
  <si>
    <t>00.6738.0002</t>
  </si>
  <si>
    <t>00.6738.0003</t>
  </si>
  <si>
    <t>00.6737.0006</t>
  </si>
  <si>
    <t xml:space="preserve">Προγραμματική Σύμβαση Δήμου Λαμιέων -Κοιν.Σ.ΕΠ.-" Εριβωλος  Φθια " </t>
  </si>
  <si>
    <t>Χρηματοδότηση Δημοτικής Κοινωφελούς Επιχείρησης</t>
  </si>
  <si>
    <t>Χρηματοδότηση  ΔΗ.ΠΕ.ΘΕ</t>
  </si>
  <si>
    <t>Διαχείριση  Πρασίνου &amp; Αυτοφυούς Βλάστησης σε Κοινόχρηστους Χώρους των Δ.Ε Λιανοκλαδίου, Υπάτης, Γοργοποτάμου &amp; Παύλιανης</t>
  </si>
  <si>
    <t>10.6643</t>
  </si>
  <si>
    <t>15.6644.0001</t>
  </si>
  <si>
    <t>10.6641.0001</t>
  </si>
  <si>
    <t>30.6641</t>
  </si>
  <si>
    <t>15.6643</t>
  </si>
  <si>
    <t>Προμήθεια καυσίμων για θέρμανση και φωτισμό</t>
  </si>
  <si>
    <t>Προμήθεια υγροποιημένου αερίου πετρελαίου (LPG)</t>
  </si>
  <si>
    <t>Προμήθεια καυσίμων για τη λειτουργία κολυμβητικών δεξαμενών</t>
  </si>
  <si>
    <t>Προμήθεια καυσίμων και λιπαντικών για κίνηση μεταφορικών μέσων</t>
  </si>
  <si>
    <t>Λοιπές οφειλές Διοίκησης και Διαχείρισης παρελθόντων ετών κληροδοτήματος Κ. Μουστάκα</t>
  </si>
  <si>
    <t>Μισθώματα αστικών ακινήτων παρελθόντων ετών κληροδοτήματος Αθηνάς Δημητριάδου</t>
  </si>
  <si>
    <t>1421.0026</t>
  </si>
  <si>
    <r>
      <rPr>
        <b/>
        <sz val="11"/>
        <color theme="1"/>
        <rFont val="Calibri"/>
        <family val="2"/>
        <charset val="161"/>
        <scheme val="minor"/>
      </rPr>
      <t>6.-</t>
    </r>
    <r>
      <rPr>
        <sz val="11"/>
        <color theme="1"/>
        <rFont val="Calibri"/>
        <family val="2"/>
        <charset val="161"/>
        <scheme val="minor"/>
      </rPr>
      <t xml:space="preserve"> Κρίνεται απαραίτητη η μεταφορά και ενσωμάτωση στον Προϋπολογισμό του Δήμου των Προϋπολογισμών των 4 Κληροδοτημάτων του Δήμου και συγκεκριμένα α)  του κληροδοτήματος Κ. Μουστάκα, β) του κληροδοτήματος Αθηνάς Δημητριάδου, γ) του κληροδοτήματος Ξανθής Θεοδωράκου (αστική περιουσία) και δ) του κληροδοτήματος Ξανθής Θεοδωράκου (αγροτική περιουσία)  , οι οποίοι εγκρίθηκαν με τις αριθ.   7  </t>
    </r>
    <r>
      <rPr>
        <sz val="11"/>
        <rFont val="Calibri"/>
        <family val="2"/>
        <charset val="161"/>
        <scheme val="minor"/>
      </rPr>
      <t>/2020 (Α.Δ.Α.: ΩΒΚΘΩΛΚ-271)</t>
    </r>
    <r>
      <rPr>
        <sz val="11"/>
        <color theme="1"/>
        <rFont val="Calibri"/>
        <family val="2"/>
        <charset val="161"/>
        <scheme val="minor"/>
      </rPr>
      <t>,      3</t>
    </r>
    <r>
      <rPr>
        <sz val="11"/>
        <rFont val="Calibri"/>
        <family val="2"/>
        <charset val="161"/>
        <scheme val="minor"/>
      </rPr>
      <t>/2020 (Α.Δ.Α.: ΩΣΔΨΩΛΚ-ΚΤΗ)</t>
    </r>
    <r>
      <rPr>
        <sz val="11"/>
        <color rgb="FFFF0000"/>
        <rFont val="Calibri"/>
        <family val="2"/>
        <charset val="161"/>
        <scheme val="minor"/>
      </rPr>
      <t xml:space="preserve">,    </t>
    </r>
    <r>
      <rPr>
        <sz val="11"/>
        <rFont val="Calibri"/>
        <family val="2"/>
        <charset val="161"/>
        <scheme val="minor"/>
      </rPr>
      <t xml:space="preserve"> 5/2020 (ΑΔΑ: ΩΩ1ΩΩΛΚ-Π31)</t>
    </r>
    <r>
      <rPr>
        <sz val="11"/>
        <color theme="1"/>
        <rFont val="Calibri"/>
        <family val="2"/>
        <charset val="161"/>
        <scheme val="minor"/>
      </rPr>
      <t xml:space="preserve"> αποφάσεις του Δ.Σ. Λαμιέων και με το </t>
    </r>
    <r>
      <rPr>
        <b/>
        <sz val="11"/>
        <rFont val="Calibri"/>
        <family val="2"/>
        <charset val="161"/>
        <scheme val="minor"/>
      </rPr>
      <t>1/10-1-2020</t>
    </r>
    <r>
      <rPr>
        <sz val="11"/>
        <color theme="1"/>
        <rFont val="Calibri"/>
        <family val="2"/>
        <charset val="161"/>
        <scheme val="minor"/>
      </rPr>
      <t xml:space="preserve"> πρακτικό συνεδρίασης της τριμελούς Διαχειριστικής Επιτροπής του κληροδοτήματος Ξανθής Θεοδωράκου (αγροτική περιουσία)και κατόπιν των αριθμ.: οικ.184/15501/3-2-2020, 134/11261/3-2-2020, 186/15557/3-2-2020 και 188/15573/3-2-2020 εγκρίσεών τους από το Τμήμα εποπτείας της Δ/νσης Κοινωφελών περιουσιών της Αποκεντρωμένης Διοίκησης Θεσσαλίας-Στερεάς Ελλάδας αντίστοιχα και ως εξής:</t>
    </r>
  </si>
  <si>
    <t>Δαπάνες συνδιοργάνωσης  τουρνουά Καράτε με την επωνυμία" LAMIA OPEN"</t>
  </si>
  <si>
    <t>15.6472.0009</t>
  </si>
  <si>
    <t>30.6162.0002</t>
  </si>
  <si>
    <t>30.6162.0004</t>
  </si>
  <si>
    <t>30.6162.0021</t>
  </si>
  <si>
    <t>30.6162.0025</t>
  </si>
  <si>
    <t>30.6162.0035</t>
  </si>
  <si>
    <t>30.6162.0036</t>
  </si>
  <si>
    <t>30.6162.0045</t>
  </si>
  <si>
    <t>30.6162.0053</t>
  </si>
  <si>
    <t>Αποζημίωση υπερωριακής εργασίας και λοιπές πρόσθετες αμοιβές μονίμων υπαλλήλων Υπηρεσίας Τεχνικών Έργων</t>
  </si>
  <si>
    <t>30.6012.0001</t>
  </si>
  <si>
    <t>Αποζημίωση υπερωριακής εργασίας και λοιπές πρόσθετες αμοιβές υπαλλήλων Ι.Δ.Α.Χ. Υπηρεσίας Τεχνικών Έργων</t>
  </si>
  <si>
    <t>30.6022.0001</t>
  </si>
  <si>
    <t>Παροχή υπηρεσιών συµβούλου για εκπόνηση µελέτης ηλεκτροµηχανολογικών εγκαταστάσεων αποδυτηρίων γηπέδου Καµαρίτσας</t>
  </si>
  <si>
    <t>Παροχή  ειδικών υπηρεσιών συµβούλου για εκπόνηση στατικής µελέτης πεζογέφυρας  στη Λεωφόρο Καλυβίων</t>
  </si>
  <si>
    <t>Καταγραφή και οριοθέτηση παιδικών χαρών Λαµίας</t>
  </si>
  <si>
    <t>ΠΡΑΣΙΝΟ ΤΑΜΕΙΟ</t>
  </si>
  <si>
    <t>Σχεδίο Βιώσιμης Αστικής Κινητικότητας του Δήμου Λαμιέων</t>
  </si>
  <si>
    <t>1329.0005</t>
  </si>
  <si>
    <t>Παροχή Υπηρεσιών Συµβούλου σε θέµατα κυκλοφοριακών κόµβων</t>
  </si>
  <si>
    <t>Παροχή υπηρεσιών συµβουλων για πολεοδοµικές εργασίες στην περιοχή Ανθέων Λαµίας</t>
  </si>
  <si>
    <t>Παροχή ειδικών υπηρεσιών συµβούλου για την εκπόνηση µελέτης εγκατάστασης φυσικού αερίου στο Ανοικτό Κολυµβητήριο</t>
  </si>
  <si>
    <t>Παροχή ειδικών υπηρεσιών συµβούλου για τη σύνταξη µελέτης αντικεραυνικής προστασίας στα σχολεία</t>
  </si>
  <si>
    <t>Υποστήριξη και αναβάθµιση  προγράµµατος οδοποιίας Τεχνικής Υπηρεσίας</t>
  </si>
  <si>
    <t>30.6266.0002</t>
  </si>
  <si>
    <t>Μίσθωση γεωτρύπανου για τη διαπίστωση τεχνικών χαρακτηριστικών υπεδάφους</t>
  </si>
  <si>
    <t>30.6233.0003</t>
  </si>
  <si>
    <t>Μεταφορά προκατασκευασµένων κερκίδων</t>
  </si>
  <si>
    <t>30.6414.0004</t>
  </si>
  <si>
    <t>Πρoμήθεια συστημάτων ασύρματης επικοινωνίας αντλητικών - αρδευτικών εγκαταστάσεων</t>
  </si>
  <si>
    <t>30.7135.0002</t>
  </si>
  <si>
    <t>15.6063.0001</t>
  </si>
  <si>
    <t>30.6063.0001</t>
  </si>
  <si>
    <t>35.6063.0001</t>
  </si>
  <si>
    <t>Παροχές γάλακτος των απασχολουμένων στις Υπηρεσίες Πολιτισμού-Αθλητισμού και Κοινωνικής Πολιτικής</t>
  </si>
  <si>
    <t>Προμήθεια γάλακτος του προσωπικού της Υπηρεσίας Τεχνικών Έργων</t>
  </si>
  <si>
    <t>Προμήθεια γάλακτος για το προσωπικό της Υπηρεσίας Πρασίνου</t>
  </si>
  <si>
    <t>ΣΑΤΑ ΠΕ</t>
  </si>
  <si>
    <t xml:space="preserve">Αξιοποίηση αρδευτικών γεωτρήσεων ∆.Ε. ΥΠΑΤΗΣ </t>
  </si>
  <si>
    <t>30.7312.0003</t>
  </si>
  <si>
    <t>Συντήρηση και επέκταση τσιµενταυλάκων και τάφρων ∆.Ε. Λαµίας, Υπάτης, Γοργοποτάµου και Λιανοκλαδίου</t>
  </si>
  <si>
    <t>30.7312.0012</t>
  </si>
  <si>
    <t>Αποπεράτωση διτκύου άρδευσης περιοχής "Κουνιάρα" Τ.Κ Αγ.Παρασκευής ∆.Ε Λαµιέων</t>
  </si>
  <si>
    <t>30.7312.0014</t>
  </si>
  <si>
    <t xml:space="preserve">∆απάνες σύνδεσης σε δίκτυα ύδρευσης-αποχέτευσης </t>
  </si>
  <si>
    <t>30.7312.0080</t>
  </si>
  <si>
    <t>Μεταστέγαση εργαστηρίου ειδικής επαγγελµατικής εκπαίδευσης και κατάρτισης (Ε.Ε.Ε.Ε.Κ.)</t>
  </si>
  <si>
    <t>ΣΑΤΑ ΣΧ.</t>
  </si>
  <si>
    <t>30.7321.0031</t>
  </si>
  <si>
    <t>Ανάπλαση πλατείας Καλυβίων</t>
  </si>
  <si>
    <t>30.7322.0011</t>
  </si>
  <si>
    <t>Κατασκευή πλατείας Τ.Κ. Βασιλικών</t>
  </si>
  <si>
    <t>30.7322.0012</t>
  </si>
  <si>
    <t>30.7322.0015</t>
  </si>
  <si>
    <t>Κατασκευή στεγάστρου στην πλατεία Γιαννιτσιώτη- Κισσάβου</t>
  </si>
  <si>
    <t xml:space="preserve">Προστασία- Ανάπλαση-∆ηµιουργία  χώρου αναψυχής στη θέση ξωκλήσι της Αρσαλής στην Τ.Κ. Αργυροχωρίου, δηµοτικής ενότητας Υπάτης, ∆ήµου Λαµιέων </t>
  </si>
  <si>
    <t>30.7322.0017</t>
  </si>
  <si>
    <t>∆ιαµόρφωση χώρου στη συµβολή των οδών Ολύµπου και 28ης Οκτωβρίου</t>
  </si>
  <si>
    <t>30.7322.0018</t>
  </si>
  <si>
    <t>35.6262.0003</t>
  </si>
  <si>
    <t>Ανάπλαση πλατείας Πάρκου</t>
  </si>
  <si>
    <t>30.7322.0019</t>
  </si>
  <si>
    <t>Κατασκευή ασφαλτοτάπητα σε υφιστάµενους τσιµεντόδροµους</t>
  </si>
  <si>
    <t>30.7323.0005</t>
  </si>
  <si>
    <t>30.7323.0011</t>
  </si>
  <si>
    <t>Ανακατασκευή οδού Υψηλάντη</t>
  </si>
  <si>
    <t>30.7323.0013</t>
  </si>
  <si>
    <t>Ασφατοστρώσεις οδών ∆.Ε. Υπάτης</t>
  </si>
  <si>
    <t>30.7323.0024</t>
  </si>
  <si>
    <t>Κατασκευή οδών ∆.Ε. Λαµίας, Υπάτης, Γοργοποτάµου, Λιανοκλαδίου</t>
  </si>
  <si>
    <t>30.7323.0027</t>
  </si>
  <si>
    <t>Κατασκευή έργων οδοποιίας ∆ήµου Λαµίας</t>
  </si>
  <si>
    <t>30.7323.0028</t>
  </si>
  <si>
    <t>Τοιχεία αντιστήριξης στα ∆ηµοτικά ∆ιαµερίσµατα</t>
  </si>
  <si>
    <t>30.7323.0029</t>
  </si>
  <si>
    <t>Κατασκευή κόµβων Λαµίας</t>
  </si>
  <si>
    <t>30.7323.0030</t>
  </si>
  <si>
    <t>Εσωτερική οδοποιία ∆ήµου Λαµιέων</t>
  </si>
  <si>
    <t>30.7323.0031</t>
  </si>
  <si>
    <t>Τσιµεντοστρώσεις δηµοτικών οδών µικρού πλάτους</t>
  </si>
  <si>
    <t>30.7323.0033</t>
  </si>
  <si>
    <t>∆ιάνοιξη περιφερειακής οδού στην ΤΚ Αγ. Παρασκευής</t>
  </si>
  <si>
    <t>30.7323.0041</t>
  </si>
  <si>
    <t>Κατασκευή τµήµατος της οδού Λευκάδος στη συµβολή µε την οδό Σαµοθράκης</t>
  </si>
  <si>
    <t>30.7323.0056</t>
  </si>
  <si>
    <t>Βελτίωση εσωτερικής οδοποιίας ∆ηµ.∆ιαµερισµάτων Β' (Καλαµάκι-Λυγαριά-Ροδίτσα-Αγία Παρασκευή-∆ίβρη  -Μεγ.Βρύση-Ανθήλη)  ∆.Ε ΛΑΜΙΕΩΝ</t>
  </si>
  <si>
    <t>30.7323.0067</t>
  </si>
  <si>
    <t>Αποκατάσταση τµήµατος αγροτικού δρόµου προς την Ιερά Μονή Αναλήψεως  στην Τ.Κ. Γοργοποτάµου</t>
  </si>
  <si>
    <t>30.7323.0149</t>
  </si>
  <si>
    <t>Ασφαλτοστρώσεις δρόµων Τοπικών κοινοτήτων</t>
  </si>
  <si>
    <t>30.7323.0152</t>
  </si>
  <si>
    <t>Αναπλάσεις πλατειών και πεζοδροµίων τοπικών κοινοτήτων</t>
  </si>
  <si>
    <t>20.6063.0001</t>
  </si>
  <si>
    <t>Προμήθεια γάλακτος του προσωπικού της Υπηρεσίας Καθαριότητας και Ηλεκτροφωτισμού</t>
  </si>
  <si>
    <t>Επέκταση πεζοδροµίου οδού Βουρτσελά και 25ης Μαρτίου</t>
  </si>
  <si>
    <t>Κατασκευή νέων πεζοδροµίων ∆ήµου Λαµιέων</t>
  </si>
  <si>
    <t>30.7325.0009</t>
  </si>
  <si>
    <t>30.7325.0012</t>
  </si>
  <si>
    <t>Ηλεκτροφωτισµός γηπέδου Γοργοποτάµου (Αλεπόσπιτα) ή Αµουρίου</t>
  </si>
  <si>
    <t>Ηλεκτροφωτισµός Περιφερειακής οδού Λαμίας</t>
  </si>
  <si>
    <t>30.7326.0020</t>
  </si>
  <si>
    <t>30.7326.0021</t>
  </si>
  <si>
    <t>30.7326.0037</t>
  </si>
  <si>
    <t>30.7326.0038</t>
  </si>
  <si>
    <t>30.7326.0041</t>
  </si>
  <si>
    <t>30.7326.0043</t>
  </si>
  <si>
    <t>30.7326.0044</t>
  </si>
  <si>
    <t>Κατασκευή στεγάστρου στο Ανοιχτό Κολυµβυτήριο (ΣΑΤΑ/ΠΕ)</t>
  </si>
  <si>
    <t xml:space="preserve">Κατασκευή μεταλλικού στεγάστρου κερκίδων στο γήπεδο ποδοσφαίρου της Ροδίτσας (Δ.Π) </t>
  </si>
  <si>
    <t>Κατασκευή γηπέδου 5Χ5 στις εργατικές κατοικίες Ν. Μαγνησίας (ΔΠ)</t>
  </si>
  <si>
    <t>Υποδοµή γηπέδων για υποδοχή πλαστικού χλοοτάπητα
(ΣΑΤΑ/ΠΕ)</t>
  </si>
  <si>
    <t>Κατασκευή-αποκατάσταση κυκλοφοριακών σηµάνσεων και πινακίδων στις οδούς του ∆ήµου (ΣΑΤΑ/ΠΕ)</t>
  </si>
  <si>
    <t>Κατασκευή γηπέδου 5Χ5 στην Τ.Κ. Μοσχοχωρίου (∆.Π.)</t>
  </si>
  <si>
    <t>Κατασκευή γηπέδου 5Χ5 στην Τ.Κ. Υπάτης (∆.Π.)</t>
  </si>
  <si>
    <t xml:space="preserve">Κατασκευή-αποκατάσταση κυκλοφοριακών σηµάνσεων και πινακίδων στις οδούς του ∆ήµου </t>
  </si>
  <si>
    <t>Υποδοµή γηπέδων για υποδοχή πλαστικού χλοοτάπητα</t>
  </si>
  <si>
    <t>Κατασκευή στεγάστρου στο Ανοιχτό Κολυµβητήριο</t>
  </si>
  <si>
    <t>Κατασκευή γηπέδου 5Χ5 στην Τ.Κ. Μοσχοχωρίου</t>
  </si>
  <si>
    <t xml:space="preserve">Κατασκευή γηπέδου 5Χ5 στην Τ.Κ. Υπάτης </t>
  </si>
  <si>
    <t xml:space="preserve">Κατασκευή μεταλλικού στεγάστρου κερκίδων στο γήπεδο ποδοσφαίρου της Ροδίτσας </t>
  </si>
  <si>
    <t>Κατασκευή γηπέδου 5Χ5 στις εργατικές κατοικίες Ν. Μαγνησίας</t>
  </si>
  <si>
    <t>30.7331,0001</t>
  </si>
  <si>
    <t>30.7331,0011</t>
  </si>
  <si>
    <t>30.7331,0014</t>
  </si>
  <si>
    <t>30.7331,0017</t>
  </si>
  <si>
    <t>30.7331,0023</t>
  </si>
  <si>
    <t>30.7331,0026</t>
  </si>
  <si>
    <t>30.7331,0035</t>
  </si>
  <si>
    <t>30.7331,0037</t>
  </si>
  <si>
    <t>30.7331,0038</t>
  </si>
  <si>
    <t>30.7331,0041</t>
  </si>
  <si>
    <t>30.7331,0044</t>
  </si>
  <si>
    <t>30.7331,0047</t>
  </si>
  <si>
    <t>30.7331,0048</t>
  </si>
  <si>
    <t>30.7331,0049</t>
  </si>
  <si>
    <t>30.7331,0058</t>
  </si>
  <si>
    <t>Συντηρήσεις - µονώσεις δηµοτικών κτιρίων  (ΣΑΤΑ/ΠΕ)</t>
  </si>
  <si>
    <t>Συντήρηση και αποκατάσταση διατηρητέου οδού
Αριστοτέλους (ΣΑΤΑ/ΠΕ)</t>
  </si>
  <si>
    <t>∆ιαµόρφωση εσωτερικού χώρου δηµοτικού κτιρίου στο Παγκράτι (ΣΑΤΑ/ΠΕ)</t>
  </si>
  <si>
    <t>Στεγανοποίηση κλειστού γυµναστηρίου (Χαλκιοπούλειο) (ΣΑΤΑ ΠΕ)</t>
  </si>
  <si>
    <t>Ολοκλήρωση τµήµατος αµαξοστασίου στα Νταµάρια (ΣΑΤΑ/ΠΕ)</t>
  </si>
  <si>
    <t>Στεγανοποίηση Κέντρου Ιστορικής Ενηµέρωσης Θερµοπυλών  (ΣΑΤΑ/Π.Ε)</t>
  </si>
  <si>
    <t>Βελτίωση όψεων ∆ηµοτικών κτιρίων (Π.Π)</t>
  </si>
  <si>
    <t>Συντήρηση ισογείου κτιρίου Λαογραφικού Μουσείου
∆ίβρης (∆.Π.)</t>
  </si>
  <si>
    <t>Επισκευές - µονώσεις - συντηρήσεις σχολικών κτιρίων
(ΣΑΤΑ/ΣΧ)</t>
  </si>
  <si>
    <t>Επισκευές αποδυτηρίων και περιβάλλοντος χώρου γηπέδου στο ∆.Α.Κ. (ΣΑΤΑ/ΠΕ)</t>
  </si>
  <si>
    <t>Ανακαίνιση Θερινού ∆ηµοτικού Θεάτρου (Υποέργο
1:Ανακαίνιση Θερινού ∆ηµοτικού Θεάτρου) - (ΣΑΤΑ/ΠΕ)</t>
  </si>
  <si>
    <t>Επισκευή κοινοτικών καταστηµάτων (∆.Π.)</t>
  </si>
  <si>
    <t>Βελτίωση προσβασιµότητας ΑΜΕΑ στο σχολικό συγκρότηµα 1ου και 17ου  ∆ηµοτικού (ΣΑΤΑ/ΣΧ)</t>
  </si>
  <si>
    <t>Μονώσεις δωµάτων στο ΕΠΑΛ (ΣΑΤΑ ΣΧ)</t>
  </si>
  <si>
    <t>Αποπεράτωση 3ου ορόφου ∆ηµαρχείου (ΣΑΤΑ ΠΕ)</t>
  </si>
  <si>
    <t>Π.Π</t>
  </si>
  <si>
    <t>30.7332.0006</t>
  </si>
  <si>
    <t xml:space="preserve">Επισκευές, συντηρήσεις, αποκαταστάσεις Παιδικών χαρών ∆.Ε. Λαµίας, Γοργοποτάµου, Λιανοκλαδίου </t>
  </si>
  <si>
    <t>30.7333,0005</t>
  </si>
  <si>
    <t>30.7333,0022</t>
  </si>
  <si>
    <t>30.7333,0025</t>
  </si>
  <si>
    <t>30.7333,0035</t>
  </si>
  <si>
    <t>30.7333,0037</t>
  </si>
  <si>
    <t>30.7333,0040</t>
  </si>
  <si>
    <t>30.7333,0039</t>
  </si>
  <si>
    <t>30.7333,0041</t>
  </si>
  <si>
    <t>30.7333,0043</t>
  </si>
  <si>
    <t>30.7333,0044</t>
  </si>
  <si>
    <t>30.7333,0045</t>
  </si>
  <si>
    <t>∆ιευθέτηση παρόδου οδού Υψηλάντη για αντιπληµµυρική προστασία (ΣΑΤΑ/ΠΕ)</t>
  </si>
  <si>
    <t>Οριζόντια διαγράµµιση οδών (ΣΑΤΑ/ΠΕ)</t>
  </si>
  <si>
    <t>Συντηρήσεις και αποκαταστάσεις βατότητας αγροτικών
δρόµων ∆ήµου Λαµίας (ΣΑΤΑ/ΠΕ)</t>
  </si>
  <si>
    <t>Συµπληρωµατικά έργα αντιπληµµυρικής προστασίας ανατολικής εισόδου Λαµίας (ΣΑΤΑ/ ΠΕ)</t>
  </si>
  <si>
    <t>Κατασκευή - συντήρηση κατακόρυφης σήµανσης δηµοτικού οδικού δικτύου (ΣΑΤΑ/ΠΕ)</t>
  </si>
  <si>
    <t>Προσαρµογή φρεατίων στη στάθµη των οδών (∆.Π.)</t>
  </si>
  <si>
    <t>∆ιαµορφώσεις-συντηρήσεις αγροτικών δρόµων (ΣΑΤΑ/ΠΕ)</t>
  </si>
  <si>
    <t>Κυκλοφοριακές σηµάνσεις και διευθετήσεις σε οδούς του ∆ήµου (ΣΑΤΑ/ΠΕ)</t>
  </si>
  <si>
    <t>Συντήρηση οδών και κοινοχρήστων χώρων ΔΕ Γοργοποτάμου (ΣΑΤΑ ΠΕ)</t>
  </si>
  <si>
    <t>Συντήρηση οδών και κοινοχρήστων χώρων ΔΕ Λιανοκλαδίου (ΣΑΤΑ ΠΕ)</t>
  </si>
  <si>
    <t>Συντήρηση οδών και κοινοχρήστων χώρων ΔΕ Λαμίας (ΣΑΤΑ ΠΕ)</t>
  </si>
  <si>
    <t>30.7334.0011</t>
  </si>
  <si>
    <t>30.7335.0001</t>
  </si>
  <si>
    <t>Αναπλάσεις πεζοδροµίων ∆Ε Λαµίας</t>
  </si>
  <si>
    <t>Επέκταση δηµοτικού φωτισµού (οδών, Κ.Χ κλπ)</t>
  </si>
  <si>
    <t>30.7336,0001</t>
  </si>
  <si>
    <t>30.7336,0003</t>
  </si>
  <si>
    <t>30.7336,0011</t>
  </si>
  <si>
    <t>30.7336.0014</t>
  </si>
  <si>
    <t>30.7336,0019</t>
  </si>
  <si>
    <t>30.7336.0021</t>
  </si>
  <si>
    <t>Ανακατασκευή παλαιού υδρόμυλου στην ΤΚ Μοσχοχωρίου (ΔΠ)</t>
  </si>
  <si>
    <t>Ανακατασκευή στεγάστρου στο γήπεδο Λιανοκλαδίου</t>
  </si>
  <si>
    <t xml:space="preserve">Επισκευές αθλητικών εγκαταστάσεων </t>
  </si>
  <si>
    <t>Επισκευή αυλείου χώρου 11ου ∆ηµοτικού Σχολείου</t>
  </si>
  <si>
    <t xml:space="preserve">Συντήρηση και επισκευή γηπέδου ποδοσφαίρου στη Ροδίτσα 
</t>
  </si>
  <si>
    <t xml:space="preserve">Επισκευές - βελτιώσεις προαυλίων χώρων σχολικών κτιρίων
</t>
  </si>
  <si>
    <t>30.7413,0002</t>
  </si>
  <si>
    <t>30.7413,0100</t>
  </si>
  <si>
    <t>Μελέτη περιβαλλοντικών επιπτώσεων (ΜΠΕ) των υφισταµένων δηµοτικών γεωτρήσεων, πηγών και επιφανειακών υδάτων άρδευσης στη ∆Ε Γοργοποτάµου</t>
  </si>
  <si>
    <t>Μελέτη Η/Μ εγκαταστάσεων σε κτήρια του Δήμου (ΔΠ)</t>
  </si>
  <si>
    <t>Κυκλοφοριακή μελέτη Δήμου Λαμιέων (ΔΠ)</t>
  </si>
  <si>
    <t>Μελέτη ηλεκτροµηχανολογικών εγκαταστάσεων ∆ηµοτικών κτιρίων</t>
  </si>
  <si>
    <t>Παροχή υπηρεσιών συµβουλών για την εκπόνηση του Σχεδίου Βιώσιµης Αστικής Κινητικότητας του Δήµου Λαµιέων</t>
  </si>
  <si>
    <t>1322.0008</t>
  </si>
  <si>
    <t>Κατασκευή Κλειστού Κολυμβητηρίου Λαμίας</t>
  </si>
  <si>
    <t>ΠΔΕ - ΣΑΕΠ 057</t>
  </si>
  <si>
    <t>61.7341.0002</t>
  </si>
  <si>
    <t xml:space="preserve">Ανάπλαση χώρου Αθλητικών δραστηριοτήτων Τ.Κ Κομποτάδων  </t>
  </si>
  <si>
    <t>Ανάπλαση χώρου Αθλητικών δραστηριοτήτων Τ.Κ Κομποτάδων</t>
  </si>
  <si>
    <t>1328.0003</t>
  </si>
  <si>
    <t>Π.Α.Α. 14-20</t>
  </si>
  <si>
    <t xml:space="preserve">Προσθήκη αίθουσας πολλαπλών χρήσεων και νέων διδακτηρίων στο 8ο Δημ. Σχολείο Λαμίας </t>
  </si>
  <si>
    <t>1321.0006</t>
  </si>
  <si>
    <t>61.7341.0006</t>
  </si>
  <si>
    <t>Προσθήκη αίθουσας πολλαπλών χρήσεων και νέων διδακτηρίων στο 8ο Δημ. Σχολείο Λαμίας</t>
  </si>
  <si>
    <t>Προσθήκη κατ΄επέκταση στο 6ο ολοήμερο Νηπιαγωγείο Λαμίας</t>
  </si>
  <si>
    <t>61.7341.0007</t>
  </si>
  <si>
    <t>1321.0007</t>
  </si>
  <si>
    <t>Προσθήκη κατ΄επέκταση δύο αιθουσών εργαστηρίων στο 1ο Δημοτικό Σχολείο Γοργοποτάμου</t>
  </si>
  <si>
    <t>61.7341.0010</t>
  </si>
  <si>
    <t>Δαπάνες συλλογής και μεταφοράς στερεών αποβλήτων και ανακυκλώσιμων υλικών μέσω δημοσίων συμβάσεων (άρθρο 61 του ν.3979/2011)</t>
  </si>
  <si>
    <t>20.6277.0001</t>
  </si>
  <si>
    <t>Ενεργειακή αναβάθμιση Σχολικού συγκροτήματος 1ου και 17ου Δημοτικών σχολείων και 17ου Νηπιαγωγείου</t>
  </si>
  <si>
    <t>ΕΣΠΑ  - ΠΕΠ</t>
  </si>
  <si>
    <t>1321.0013</t>
  </si>
  <si>
    <t>Έργο ενεργειακής αναβάθμισης Χαλκιοπουλείου Κλειστού Γυμναστηρίου Λαμίας (ΕΣΠΑ ΥΜΕΠΕΡΑΑ)</t>
  </si>
  <si>
    <t>ΕΣΠΑ - ΥΜΕΠΕΡΑΑ</t>
  </si>
  <si>
    <t xml:space="preserve">Ενεργειακή αναβάθμιση Χαλκιοπουλείου Κλειστού Γυμναστηρίου Λαμίας </t>
  </si>
  <si>
    <t>1328.0026</t>
  </si>
  <si>
    <t>61.7341.0011</t>
  </si>
  <si>
    <t>61.7135.0002</t>
  </si>
  <si>
    <t>Βελτίωση - εκσυγχρονισμός Αρδευτικού Δικτύου Υπάτης Δ.Ε ΥΠΑΤΗΣ</t>
  </si>
  <si>
    <t>Προμήθεια φωτιστικών σωμάτων για την ενεργειακή αναβάθμιση του Χαλκιοπουλείου Κλειστού Γυμναστηρίου Λαμίας</t>
  </si>
  <si>
    <t>Π.Α.Α.14-20</t>
  </si>
  <si>
    <t>ΥΠΕΣ -ΣΑΕ055</t>
  </si>
  <si>
    <t>1328.0005</t>
  </si>
  <si>
    <t>63.7341.0001</t>
  </si>
  <si>
    <t>64.7323.0002</t>
  </si>
  <si>
    <t>64.7323.0003</t>
  </si>
  <si>
    <t>ΥΠΕΣ -ΣΑΕ056</t>
  </si>
  <si>
    <t>64.7331.0001</t>
  </si>
  <si>
    <t xml:space="preserve">Αποκατάσταση βατότητας κοινοτικών δρόμων Τ.Κ. Παύλιανης </t>
  </si>
  <si>
    <t>Κατασκευή έργων σποστράγγισης &amp; αποκατάστασης φθορών οδοστρωμάτων τοπ. κοινότητας Παύλιανης</t>
  </si>
  <si>
    <t>1322.0006</t>
  </si>
  <si>
    <t xml:space="preserve">Πρόγραμμα πρόληψης και αντιμετώπισης ζημιών και καταστροφών που προκαλούνται από  θεομηνίες </t>
  </si>
  <si>
    <t>ΥΠ.ΕΣ</t>
  </si>
  <si>
    <t>Βελτίωση - εκσυγχρονισµός Αρδευτικού ∆ικτύου Υπάτης ∆.Ε ΥΠΑΤΗΣ</t>
  </si>
  <si>
    <t>Επισκευή-συντήρηση και λοιπές δράσεις σε σχολικά κτίρια του Δήμου Λαμιέων</t>
  </si>
  <si>
    <t>Επισκευή-συντήρηση και λοιπές δράσεις σε σχολικά κτίρια του Δήμου Λαμιέων (ΦΙΛΟΔΗΜΟΣ ΙΙ)</t>
  </si>
  <si>
    <t>1322.0007</t>
  </si>
  <si>
    <t>ΦΙΛΟΔΗΜΟΣ ΙΙ)/(Π.Δ.Ε. ΥΠ.ΕΣ.</t>
  </si>
  <si>
    <t>ΦΙΛΟΔΗΜΟΣ ΙΙ) / (Π.Δ.Ε. ΥΠ.ΕΣ.</t>
  </si>
  <si>
    <t>Συμμετοχή του Δήμου στο "Δίκτυο Θερμοπυλών"</t>
  </si>
  <si>
    <t>10.7518.0008</t>
  </si>
  <si>
    <t>10.7518.0009</t>
  </si>
  <si>
    <t>Συμμετοχή του Δήμου στην "Ενεργειακή Κοινότητα"</t>
  </si>
  <si>
    <t xml:space="preserve">Παροχή συμβουλευτικής υπηρεσίας για την υποβολή πρότασης στην πρόσκληση " Δημιουργία Πράσινων Σημείων" </t>
  </si>
  <si>
    <t>35.6162.0017</t>
  </si>
  <si>
    <t>Παροχή συμβουλευτικής υπηρεσίας για την υποβολή πρότασης στην πρόσκληση " Διαχείριση Βιοαποβλήτων"</t>
  </si>
  <si>
    <t>35.6162.0018</t>
  </si>
  <si>
    <t>00.6492</t>
  </si>
  <si>
    <t>Δικαστικά έξοδα και έξοδα εκτέλεσης δικαστικών αποφάσεων ή συμβιβαστικών πράξεων</t>
  </si>
  <si>
    <r>
      <rPr>
        <b/>
        <sz val="12"/>
        <color theme="1"/>
        <rFont val="Calibri"/>
        <family val="2"/>
        <charset val="161"/>
        <scheme val="minor"/>
      </rPr>
      <t>1.-</t>
    </r>
    <r>
      <rPr>
        <sz val="11"/>
        <color theme="1"/>
        <rFont val="Calibri"/>
        <family val="2"/>
        <charset val="161"/>
        <scheme val="minor"/>
      </rPr>
      <t>Προσαρμογή των μη Εισπραχθέντων  Εσόδων για τη χρήση του 2020 στο πραγματικό ύψος όπως αυτά προσδιορίστηκαν στο τέλος της χρήσης του Οικ. Έτους 2019 και αναφέρονται στο αριθ.</t>
    </r>
    <r>
      <rPr>
        <sz val="11"/>
        <rFont val="Calibri"/>
        <family val="2"/>
        <charset val="161"/>
        <scheme val="minor"/>
      </rPr>
      <t xml:space="preserve"> 105/02-01-2020</t>
    </r>
    <r>
      <rPr>
        <sz val="11"/>
        <color rgb="FFFF0000"/>
        <rFont val="Calibri"/>
        <family val="2"/>
        <charset val="161"/>
        <scheme val="minor"/>
      </rPr>
      <t xml:space="preserve"> </t>
    </r>
    <r>
      <rPr>
        <sz val="11"/>
        <color theme="1"/>
        <rFont val="Calibri"/>
        <family val="2"/>
        <charset val="161"/>
        <scheme val="minor"/>
      </rPr>
      <t>έγγραφο του Ειδικού Ταμία περί «Εισπρακτέων Υπολοίπων» και ισόποση μεταβολή του Κ.Α. 00.8511 «προβλέψεις μη είσπραξης εισπρακτέων υπολοίπων και ως εξής:</t>
    </r>
  </si>
  <si>
    <t>30.6162.0023</t>
  </si>
  <si>
    <t>Έκτακτες δαπάνες Πολιτικής Προστασίας Δ.Ε Λαμιέων</t>
  </si>
  <si>
    <t>Έκτακτες δαπάνες Πολιτικής Προστασίας Δ.Ε Λιανοκλαδίου</t>
  </si>
  <si>
    <t>Έκτακτες δαπάνες Πολιτικής Προστασίας Δ.Ε Υπάτης</t>
  </si>
  <si>
    <t>Έκτακτες δαπάνες Πολιτικής Προστασίας Δ.Ε Γοργοποτάμου</t>
  </si>
  <si>
    <t>Έκτακτες δαπάνες Πολιτικής Προστασίας Δ.Ε Παύλιανης</t>
  </si>
  <si>
    <t>Παροχή υπηρεσιών διαχείρισης κρίσεων</t>
  </si>
  <si>
    <t>ΠΟΛ. ΠΡ.</t>
  </si>
  <si>
    <t>35.6162.0002</t>
  </si>
  <si>
    <t>35.6162.0003</t>
  </si>
  <si>
    <t>35.6162.0013</t>
  </si>
  <si>
    <t>35.6162.0014</t>
  </si>
  <si>
    <t>35.6162.0015</t>
  </si>
  <si>
    <t>15.6661.0001</t>
  </si>
  <si>
    <t>Υλικά συντήρησης και επισκευής κτιρίων</t>
  </si>
  <si>
    <t>ΛΑΜΙΑ        / 02 /2020</t>
  </si>
  <si>
    <t>20.8511</t>
  </si>
  <si>
    <t>25.8511</t>
  </si>
  <si>
    <t>70.6162.0012</t>
  </si>
  <si>
    <t>Προμήθεια εξοπλισμού ιατρείου και χώρου ανάρρωσης Δημ. Κυνοκομείου</t>
  </si>
  <si>
    <t>70.7135.0006</t>
  </si>
  <si>
    <t>Δαπάνες κτηνιατρικών διαγνωστικών εξετάσεων και επεμβάσεων ειδικού χαρακτήρα</t>
  </si>
  <si>
    <t>30.7324.0004</t>
  </si>
  <si>
    <t>30.7324.0015</t>
  </si>
  <si>
    <t>30.7413.0037</t>
  </si>
  <si>
    <t>30.7413.0038</t>
  </si>
  <si>
    <t>Ανέγερση νέου Σταδίου Λαμίας στη θέση "Καμαρίτσα"- Γ Φάση:α) Αποπεράτωση στίβου και χλοοτάπητα</t>
  </si>
  <si>
    <t xml:space="preserve">ΣΑΤΑ </t>
  </si>
  <si>
    <t>61.7326.0001</t>
  </si>
  <si>
    <t>00.6739.0056</t>
  </si>
  <si>
    <t>61.7326.0003</t>
  </si>
  <si>
    <t>ΠΕΠ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</si>
</sst>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0\ _€"/>
  </numFmts>
  <fonts count="16" x14ac:knownFonts="1">
    <font>
      <sz val="11"/>
      <color theme="1"/>
      <name val="Calibri"/>
      <family val="2"/>
      <charset val="161"/>
      <scheme val="minor"/>
    </font>
    <font>
      <sz val="11"/>
      <color rgb="FFFF0000"/>
      <name val="Calibri"/>
      <family val="2"/>
      <charset val="161"/>
      <scheme val="minor"/>
    </font>
    <font>
      <b/>
      <sz val="11"/>
      <color theme="1"/>
      <name val="Calibri"/>
      <family val="2"/>
      <charset val="161"/>
      <scheme val="minor"/>
    </font>
    <font>
      <sz val="10"/>
      <color theme="1"/>
      <name val="Calibri"/>
      <family val="2"/>
      <charset val="161"/>
      <scheme val="minor"/>
    </font>
    <font>
      <sz val="11"/>
      <name val="Calibri"/>
      <family val="2"/>
      <charset val="161"/>
      <scheme val="minor"/>
    </font>
    <font>
      <sz val="10"/>
      <name val="Calibri"/>
      <family val="2"/>
      <charset val="161"/>
      <scheme val="minor"/>
    </font>
    <font>
      <sz val="10"/>
      <color rgb="FFFF0000"/>
      <name val="Calibri"/>
      <family val="2"/>
      <charset val="161"/>
      <scheme val="minor"/>
    </font>
    <font>
      <b/>
      <sz val="12"/>
      <color theme="1"/>
      <name val="Calibri"/>
      <family val="2"/>
      <charset val="161"/>
      <scheme val="minor"/>
    </font>
    <font>
      <sz val="12"/>
      <color theme="1"/>
      <name val="Calibri"/>
      <family val="2"/>
      <charset val="161"/>
      <scheme val="minor"/>
    </font>
    <font>
      <b/>
      <sz val="10"/>
      <color theme="1"/>
      <name val="Calibri"/>
      <family val="2"/>
      <charset val="161"/>
      <scheme val="minor"/>
    </font>
    <font>
      <b/>
      <sz val="10"/>
      <name val="Calibri"/>
      <family val="2"/>
      <charset val="161"/>
      <scheme val="minor"/>
    </font>
    <font>
      <b/>
      <u/>
      <sz val="11"/>
      <color theme="1"/>
      <name val="Calibri"/>
      <family val="2"/>
      <charset val="161"/>
      <scheme val="minor"/>
    </font>
    <font>
      <b/>
      <sz val="11"/>
      <name val="Calibri"/>
      <family val="2"/>
      <charset val="161"/>
      <scheme val="minor"/>
    </font>
    <font>
      <sz val="9"/>
      <color theme="1"/>
      <name val="Calibri"/>
      <family val="2"/>
      <charset val="161"/>
      <scheme val="minor"/>
    </font>
    <font>
      <sz val="9"/>
      <name val="Calibri"/>
      <family val="2"/>
      <charset val="161"/>
      <scheme val="minor"/>
    </font>
    <font>
      <sz val="9"/>
      <color rgb="FF000000"/>
      <name val="Calibri"/>
      <family val="2"/>
      <charset val="161"/>
      <scheme val="minor"/>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36">
    <xf numFmtId="0" fontId="0" fillId="0" borderId="0" xfId="0"/>
    <xf numFmtId="4" fontId="0" fillId="0" borderId="1" xfId="0" applyNumberFormat="1" applyBorder="1"/>
    <xf numFmtId="0" fontId="0" fillId="0" borderId="0" xfId="0"/>
    <xf numFmtId="0" fontId="0" fillId="0" borderId="0" xfId="0"/>
    <xf numFmtId="0" fontId="2" fillId="0" borderId="0" xfId="0" applyFont="1" applyAlignment="1"/>
    <xf numFmtId="0" fontId="0" fillId="0" borderId="1" xfId="0" applyBorder="1"/>
    <xf numFmtId="0" fontId="0" fillId="0" borderId="0" xfId="0" applyBorder="1"/>
    <xf numFmtId="0" fontId="0" fillId="0" borderId="0" xfId="0" applyBorder="1" applyAlignment="1">
      <alignment horizontal="center"/>
    </xf>
    <xf numFmtId="0" fontId="2" fillId="0" borderId="0" xfId="0" applyFont="1"/>
    <xf numFmtId="164" fontId="2" fillId="0" borderId="0" xfId="0" applyNumberFormat="1" applyFont="1"/>
    <xf numFmtId="0" fontId="0" fillId="0" borderId="1" xfId="0" applyFont="1" applyBorder="1"/>
    <xf numFmtId="0" fontId="2" fillId="0" borderId="0" xfId="0" applyFont="1" applyAlignment="1">
      <alignment horizontal="center"/>
    </xf>
    <xf numFmtId="164" fontId="2" fillId="0" borderId="0" xfId="0" applyNumberFormat="1" applyFont="1" applyAlignment="1">
      <alignment horizontal="center"/>
    </xf>
    <xf numFmtId="0" fontId="0" fillId="0" borderId="1" xfId="0" applyBorder="1" applyAlignment="1">
      <alignment horizontal="center"/>
    </xf>
    <xf numFmtId="0" fontId="2" fillId="0" borderId="0" xfId="0" applyFont="1" applyAlignment="1">
      <alignment wrapText="1"/>
    </xf>
    <xf numFmtId="0" fontId="0" fillId="0" borderId="1" xfId="0" applyBorder="1" applyAlignment="1">
      <alignment horizontal="center" wrapText="1"/>
    </xf>
    <xf numFmtId="0" fontId="0" fillId="0" borderId="1" xfId="0" applyFont="1" applyBorder="1" applyAlignment="1"/>
    <xf numFmtId="0" fontId="2" fillId="0" borderId="0" xfId="0" applyFont="1" applyBorder="1" applyAlignment="1">
      <alignment vertical="center"/>
    </xf>
    <xf numFmtId="0" fontId="0" fillId="0" borderId="0" xfId="0" applyFont="1" applyBorder="1" applyAlignment="1"/>
    <xf numFmtId="4" fontId="0" fillId="0" borderId="0" xfId="0" applyNumberFormat="1" applyBorder="1"/>
    <xf numFmtId="0" fontId="0" fillId="0" borderId="0" xfId="0" applyAlignment="1">
      <alignment wrapText="1"/>
    </xf>
    <xf numFmtId="0" fontId="0" fillId="0" borderId="0" xfId="0" applyFont="1" applyBorder="1" applyAlignment="1">
      <alignment horizontal="center"/>
    </xf>
    <xf numFmtId="0" fontId="0" fillId="0" borderId="0" xfId="0" applyFont="1" applyBorder="1"/>
    <xf numFmtId="0" fontId="2" fillId="0" borderId="1" xfId="0" applyFont="1" applyBorder="1"/>
    <xf numFmtId="0" fontId="0" fillId="0" borderId="0" xfId="0" applyFont="1" applyAlignment="1">
      <alignment horizontal="left" wrapText="1"/>
    </xf>
    <xf numFmtId="164" fontId="0" fillId="0" borderId="1" xfId="0" applyNumberFormat="1" applyFont="1" applyBorder="1"/>
    <xf numFmtId="0" fontId="0" fillId="0" borderId="0" xfId="0" applyFont="1" applyBorder="1" applyAlignment="1">
      <alignment vertical="center" wrapText="1"/>
    </xf>
    <xf numFmtId="0" fontId="2" fillId="0" borderId="1" xfId="0" applyFont="1" applyBorder="1" applyAlignment="1"/>
    <xf numFmtId="4" fontId="0" fillId="0" borderId="0" xfId="0" applyNumberFormat="1" applyFont="1" applyAlignment="1">
      <alignment horizontal="left" wrapText="1"/>
    </xf>
    <xf numFmtId="4" fontId="2" fillId="0" borderId="1" xfId="0" applyNumberFormat="1" applyFont="1" applyBorder="1" applyAlignment="1"/>
    <xf numFmtId="4" fontId="0" fillId="0" borderId="0" xfId="0" applyNumberFormat="1" applyAlignment="1">
      <alignment wrapText="1"/>
    </xf>
    <xf numFmtId="0" fontId="0" fillId="0" borderId="0" xfId="0" applyAlignment="1">
      <alignment wrapText="1"/>
    </xf>
    <xf numFmtId="0" fontId="3" fillId="2" borderId="1" xfId="0" applyFont="1" applyFill="1" applyBorder="1" applyAlignment="1">
      <alignment horizontal="center"/>
    </xf>
    <xf numFmtId="4" fontId="3" fillId="0" borderId="1" xfId="0" applyNumberFormat="1" applyFont="1" applyBorder="1"/>
    <xf numFmtId="0" fontId="3" fillId="0" borderId="1" xfId="0" applyFont="1" applyBorder="1"/>
    <xf numFmtId="4" fontId="0" fillId="0" borderId="1" xfId="0" applyNumberFormat="1" applyFont="1" applyBorder="1" applyAlignment="1"/>
    <xf numFmtId="4" fontId="3" fillId="0" borderId="1" xfId="0" applyNumberFormat="1" applyFont="1" applyBorder="1" applyAlignment="1">
      <alignment wrapText="1"/>
    </xf>
    <xf numFmtId="0" fontId="2" fillId="0" borderId="0" xfId="0" applyFont="1" applyBorder="1"/>
    <xf numFmtId="0" fontId="2" fillId="0" borderId="0" xfId="0" applyFont="1" applyBorder="1" applyAlignment="1"/>
    <xf numFmtId="0" fontId="3" fillId="0" borderId="1" xfId="0" applyFont="1" applyBorder="1" applyAlignment="1">
      <alignment wrapText="1"/>
    </xf>
    <xf numFmtId="0" fontId="3" fillId="0" borderId="1" xfId="0" applyFont="1" applyBorder="1" applyAlignment="1">
      <alignment horizontal="center"/>
    </xf>
    <xf numFmtId="164" fontId="0" fillId="0" borderId="0" xfId="0" applyNumberFormat="1" applyFont="1" applyBorder="1" applyAlignment="1"/>
    <xf numFmtId="4" fontId="0" fillId="0" borderId="0" xfId="0" applyNumberFormat="1" applyFont="1" applyBorder="1" applyAlignment="1"/>
    <xf numFmtId="0" fontId="0" fillId="0" borderId="0" xfId="0" applyFont="1" applyBorder="1" applyAlignment="1">
      <alignment horizontal="center"/>
    </xf>
    <xf numFmtId="0" fontId="0" fillId="0" borderId="0" xfId="0" applyAlignment="1">
      <alignment horizontal="left" wrapText="1"/>
    </xf>
    <xf numFmtId="0" fontId="0" fillId="0" borderId="0" xfId="0" applyAlignment="1">
      <alignment wrapText="1"/>
    </xf>
    <xf numFmtId="4" fontId="0" fillId="0" borderId="0" xfId="0" applyNumberFormat="1"/>
    <xf numFmtId="0" fontId="0" fillId="0" borderId="1" xfId="0" applyFont="1" applyBorder="1" applyAlignment="1">
      <alignment horizontal="center"/>
    </xf>
    <xf numFmtId="0" fontId="0" fillId="0" borderId="0" xfId="0" applyFont="1" applyBorder="1" applyAlignment="1">
      <alignment horizontal="center"/>
    </xf>
    <xf numFmtId="164" fontId="2" fillId="0" borderId="0" xfId="0" applyNumberFormat="1" applyFont="1" applyBorder="1" applyAlignment="1"/>
    <xf numFmtId="164" fontId="2" fillId="0" borderId="0" xfId="0" applyNumberFormat="1" applyFont="1" applyAlignment="1"/>
    <xf numFmtId="164" fontId="2" fillId="0" borderId="1" xfId="0" applyNumberFormat="1" applyFont="1" applyBorder="1" applyAlignment="1"/>
    <xf numFmtId="4" fontId="3" fillId="0" borderId="1" xfId="0" applyNumberFormat="1" applyFont="1" applyBorder="1" applyAlignment="1"/>
    <xf numFmtId="4" fontId="5" fillId="0" borderId="1" xfId="0" applyNumberFormat="1" applyFont="1" applyBorder="1" applyAlignment="1"/>
    <xf numFmtId="4" fontId="5" fillId="0" borderId="1" xfId="0" applyNumberFormat="1" applyFont="1" applyBorder="1" applyAlignment="1">
      <alignment wrapText="1"/>
    </xf>
    <xf numFmtId="0" fontId="5" fillId="0" borderId="1" xfId="0" applyFont="1" applyBorder="1" applyAlignment="1">
      <alignment horizontal="center"/>
    </xf>
    <xf numFmtId="49" fontId="5" fillId="0" borderId="0" xfId="0" applyNumberFormat="1" applyFont="1" applyBorder="1" applyAlignment="1">
      <alignment wrapText="1"/>
    </xf>
    <xf numFmtId="0" fontId="5" fillId="0" borderId="0" xfId="0" applyFont="1" applyBorder="1" applyAlignment="1">
      <alignment wrapText="1"/>
    </xf>
    <xf numFmtId="0" fontId="9" fillId="0" borderId="1" xfId="0" applyFont="1" applyBorder="1" applyAlignment="1">
      <alignment horizontal="right"/>
    </xf>
    <xf numFmtId="4" fontId="3" fillId="0" borderId="1" xfId="0" applyNumberFormat="1" applyFont="1" applyBorder="1" applyAlignment="1">
      <alignment horizontal="right" wrapText="1"/>
    </xf>
    <xf numFmtId="4" fontId="5" fillId="0" borderId="1" xfId="0" applyNumberFormat="1" applyFont="1" applyFill="1" applyBorder="1" applyAlignment="1">
      <alignment horizontal="right"/>
    </xf>
    <xf numFmtId="49" fontId="3" fillId="0" borderId="1" xfId="0" applyNumberFormat="1" applyFont="1" applyBorder="1" applyAlignment="1">
      <alignment horizontal="left"/>
    </xf>
    <xf numFmtId="49" fontId="5" fillId="0" borderId="1" xfId="0" applyNumberFormat="1" applyFont="1" applyBorder="1" applyAlignment="1">
      <alignment horizontal="left"/>
    </xf>
    <xf numFmtId="0" fontId="0" fillId="0" borderId="1" xfId="0" applyFont="1" applyBorder="1" applyAlignment="1">
      <alignment horizontal="center" wrapText="1"/>
    </xf>
    <xf numFmtId="49" fontId="3" fillId="2" borderId="1" xfId="0" applyNumberFormat="1" applyFont="1" applyFill="1" applyBorder="1" applyAlignment="1">
      <alignment horizontal="left"/>
    </xf>
    <xf numFmtId="0" fontId="3" fillId="0" borderId="1" xfId="0" applyFont="1" applyBorder="1" applyAlignment="1">
      <alignment horizontal="center" wrapText="1"/>
    </xf>
    <xf numFmtId="4" fontId="3" fillId="0" borderId="0" xfId="0" applyNumberFormat="1" applyFont="1" applyBorder="1"/>
    <xf numFmtId="4" fontId="3" fillId="2" borderId="1" xfId="0" applyNumberFormat="1" applyFont="1" applyFill="1" applyBorder="1" applyAlignment="1"/>
    <xf numFmtId="4" fontId="3" fillId="2" borderId="1" xfId="0" applyNumberFormat="1" applyFont="1" applyFill="1" applyBorder="1" applyAlignment="1">
      <alignment wrapText="1"/>
    </xf>
    <xf numFmtId="0" fontId="0" fillId="0" borderId="1" xfId="0" applyFont="1" applyBorder="1" applyAlignment="1">
      <alignment horizontal="left"/>
    </xf>
    <xf numFmtId="0" fontId="0" fillId="0" borderId="1" xfId="0" applyBorder="1" applyAlignment="1">
      <alignment horizontal="left"/>
    </xf>
    <xf numFmtId="0" fontId="3" fillId="0" borderId="1" xfId="0" applyFont="1" applyBorder="1" applyAlignment="1">
      <alignment horizontal="left"/>
    </xf>
    <xf numFmtId="4" fontId="2" fillId="0" borderId="1" xfId="0" applyNumberFormat="1" applyFont="1" applyBorder="1" applyAlignment="1">
      <alignment horizontal="center"/>
    </xf>
    <xf numFmtId="0" fontId="2" fillId="0" borderId="0" xfId="0" applyFont="1" applyBorder="1" applyAlignment="1">
      <alignment horizontal="right" wrapText="1"/>
    </xf>
    <xf numFmtId="4" fontId="3" fillId="0" borderId="0" xfId="0" applyNumberFormat="1" applyFont="1" applyBorder="1" applyAlignment="1">
      <alignment wrapText="1"/>
    </xf>
    <xf numFmtId="0" fontId="2" fillId="0" borderId="0" xfId="0" applyFont="1" applyBorder="1" applyAlignment="1">
      <alignment horizontal="center" wrapText="1"/>
    </xf>
    <xf numFmtId="164" fontId="2" fillId="0" borderId="0" xfId="0" applyNumberFormat="1" applyFont="1" applyBorder="1"/>
    <xf numFmtId="0" fontId="0" fillId="0" borderId="0" xfId="0" applyAlignment="1">
      <alignment wrapText="1"/>
    </xf>
    <xf numFmtId="4" fontId="3" fillId="2" borderId="1" xfId="0" applyNumberFormat="1" applyFont="1" applyFill="1" applyBorder="1"/>
    <xf numFmtId="0" fontId="0" fillId="0" borderId="0" xfId="0" applyBorder="1" applyAlignment="1">
      <alignment wrapText="1"/>
    </xf>
    <xf numFmtId="4" fontId="0" fillId="0" borderId="0" xfId="0" applyNumberFormat="1" applyBorder="1" applyAlignment="1">
      <alignment wrapText="1"/>
    </xf>
    <xf numFmtId="0" fontId="0" fillId="0" borderId="0" xfId="0" applyAlignment="1">
      <alignment horizontal="left" wrapText="1"/>
    </xf>
    <xf numFmtId="4" fontId="2" fillId="0" borderId="0" xfId="0" applyNumberFormat="1" applyFont="1" applyBorder="1"/>
    <xf numFmtId="0" fontId="2" fillId="0" borderId="5" xfId="0" applyFont="1" applyBorder="1"/>
    <xf numFmtId="0" fontId="2" fillId="0" borderId="0" xfId="0" applyFont="1" applyAlignment="1">
      <alignment horizontal="left" wrapText="1"/>
    </xf>
    <xf numFmtId="0" fontId="9" fillId="0" borderId="1" xfId="0" applyFont="1" applyBorder="1" applyAlignment="1">
      <alignment horizontal="left" wrapText="1"/>
    </xf>
    <xf numFmtId="0" fontId="0" fillId="0" borderId="1" xfId="0" applyBorder="1" applyAlignment="1">
      <alignment horizontal="left" wrapText="1"/>
    </xf>
    <xf numFmtId="0" fontId="0" fillId="0" borderId="0" xfId="0" applyBorder="1" applyAlignment="1">
      <alignment horizontal="left" wrapText="1"/>
    </xf>
    <xf numFmtId="0" fontId="0" fillId="0" borderId="0" xfId="0" applyBorder="1" applyAlignment="1">
      <alignment horizontal="center" wrapText="1"/>
    </xf>
    <xf numFmtId="4" fontId="2" fillId="0" borderId="0" xfId="0" applyNumberFormat="1" applyFont="1" applyBorder="1" applyAlignment="1">
      <alignment horizontal="center" wrapText="1"/>
    </xf>
    <xf numFmtId="0" fontId="9" fillId="0" borderId="0" xfId="0" applyFont="1" applyBorder="1" applyAlignment="1">
      <alignment horizontal="left" wrapText="1"/>
    </xf>
    <xf numFmtId="4" fontId="0" fillId="0" borderId="0" xfId="0" applyNumberFormat="1" applyBorder="1" applyAlignment="1">
      <alignment horizontal="right" wrapText="1"/>
    </xf>
    <xf numFmtId="0" fontId="9" fillId="0" borderId="0" xfId="0" applyFont="1" applyBorder="1" applyAlignment="1"/>
    <xf numFmtId="0" fontId="2" fillId="0" borderId="0" xfId="0" applyFont="1" applyBorder="1" applyAlignment="1">
      <alignment wrapText="1"/>
    </xf>
    <xf numFmtId="0" fontId="9" fillId="0" borderId="2" xfId="0" applyFont="1" applyBorder="1" applyAlignment="1">
      <alignment wrapText="1"/>
    </xf>
    <xf numFmtId="0" fontId="9" fillId="0" borderId="13" xfId="0" applyFont="1" applyBorder="1" applyAlignment="1">
      <alignment wrapText="1"/>
    </xf>
    <xf numFmtId="0" fontId="9" fillId="0" borderId="2" xfId="0" applyFont="1" applyBorder="1" applyAlignment="1">
      <alignment horizontal="left" wrapText="1"/>
    </xf>
    <xf numFmtId="0" fontId="9" fillId="0" borderId="0" xfId="0" applyFont="1" applyBorder="1" applyAlignment="1">
      <alignment wrapText="1"/>
    </xf>
    <xf numFmtId="0" fontId="2" fillId="0" borderId="0" xfId="0" applyFont="1" applyBorder="1" applyAlignment="1">
      <alignment horizontal="left" wrapText="1"/>
    </xf>
    <xf numFmtId="0" fontId="0" fillId="0" borderId="0" xfId="0" applyBorder="1" applyAlignment="1"/>
    <xf numFmtId="0" fontId="9" fillId="0" borderId="3" xfId="0" applyFont="1" applyBorder="1" applyAlignment="1">
      <alignment horizontal="left" wrapText="1"/>
    </xf>
    <xf numFmtId="4" fontId="3" fillId="0" borderId="1" xfId="0" applyNumberFormat="1" applyFont="1" applyBorder="1" applyAlignment="1">
      <alignment horizontal="center"/>
    </xf>
    <xf numFmtId="0" fontId="5" fillId="0" borderId="1" xfId="0" applyFont="1" applyFill="1" applyBorder="1" applyAlignment="1">
      <alignment horizontal="center"/>
    </xf>
    <xf numFmtId="0" fontId="10" fillId="0" borderId="1" xfId="0" applyFont="1" applyFill="1" applyBorder="1" applyAlignment="1">
      <alignment horizontal="right"/>
    </xf>
    <xf numFmtId="0" fontId="0" fillId="0" borderId="0" xfId="0"/>
    <xf numFmtId="165" fontId="2" fillId="0" borderId="1" xfId="0" applyNumberFormat="1" applyFont="1" applyBorder="1"/>
    <xf numFmtId="0" fontId="3" fillId="0" borderId="1" xfId="0" applyFont="1" applyBorder="1" applyAlignment="1">
      <alignment horizontal="left" wrapText="1"/>
    </xf>
    <xf numFmtId="49" fontId="3" fillId="0" borderId="1" xfId="0" applyNumberFormat="1" applyFont="1" applyBorder="1" applyAlignment="1">
      <alignment wrapText="1"/>
    </xf>
    <xf numFmtId="0" fontId="13" fillId="0" borderId="1" xfId="0" applyFont="1" applyBorder="1" applyAlignment="1">
      <alignment wrapText="1"/>
    </xf>
    <xf numFmtId="4" fontId="9" fillId="0" borderId="1" xfId="0" applyNumberFormat="1" applyFont="1" applyBorder="1" applyAlignment="1">
      <alignment wrapText="1"/>
    </xf>
    <xf numFmtId="4" fontId="13" fillId="0" borderId="1" xfId="0" applyNumberFormat="1" applyFont="1" applyBorder="1" applyAlignment="1">
      <alignment horizontal="right" wrapText="1"/>
    </xf>
    <xf numFmtId="4" fontId="9" fillId="0" borderId="1" xfId="0" applyNumberFormat="1" applyFont="1" applyBorder="1" applyAlignment="1">
      <alignment horizontal="center" wrapText="1"/>
    </xf>
    <xf numFmtId="49" fontId="3" fillId="0" borderId="1" xfId="0" applyNumberFormat="1" applyFont="1" applyBorder="1" applyAlignment="1">
      <alignment horizontal="left" wrapText="1"/>
    </xf>
    <xf numFmtId="4" fontId="6" fillId="0" borderId="1" xfId="0" applyNumberFormat="1" applyFont="1" applyBorder="1" applyAlignment="1">
      <alignment wrapText="1"/>
    </xf>
    <xf numFmtId="0" fontId="1" fillId="0" borderId="0" xfId="0" applyFont="1" applyAlignment="1">
      <alignment horizontal="left" wrapText="1"/>
    </xf>
    <xf numFmtId="4" fontId="6" fillId="0" borderId="1" xfId="0" applyNumberFormat="1" applyFont="1" applyBorder="1"/>
    <xf numFmtId="4" fontId="6" fillId="0" borderId="4" xfId="0" applyNumberFormat="1" applyFont="1" applyBorder="1"/>
    <xf numFmtId="4" fontId="6" fillId="0" borderId="5" xfId="0" applyNumberFormat="1" applyFont="1" applyBorder="1"/>
    <xf numFmtId="4" fontId="5" fillId="0" borderId="1" xfId="0" applyNumberFormat="1" applyFont="1" applyBorder="1"/>
    <xf numFmtId="4" fontId="5" fillId="0" borderId="1" xfId="0" applyNumberFormat="1" applyFont="1" applyFill="1" applyBorder="1" applyAlignment="1">
      <alignment wrapText="1"/>
    </xf>
    <xf numFmtId="49" fontId="3" fillId="0" borderId="1" xfId="0" applyNumberFormat="1" applyFont="1" applyBorder="1"/>
    <xf numFmtId="49" fontId="3" fillId="0" borderId="1" xfId="0" applyNumberFormat="1" applyFont="1" applyFill="1" applyBorder="1"/>
    <xf numFmtId="49" fontId="3" fillId="0" borderId="1" xfId="0" applyNumberFormat="1" applyFont="1" applyFill="1" applyBorder="1" applyAlignment="1">
      <alignment wrapText="1"/>
    </xf>
    <xf numFmtId="0" fontId="0" fillId="0" borderId="1" xfId="0" applyFont="1" applyBorder="1" applyAlignment="1">
      <alignment horizontal="center"/>
    </xf>
    <xf numFmtId="49" fontId="5" fillId="0" borderId="1" xfId="0" applyNumberFormat="1" applyFont="1" applyFill="1" applyBorder="1"/>
    <xf numFmtId="0" fontId="5" fillId="0" borderId="1" xfId="0" applyFont="1" applyBorder="1" applyAlignment="1">
      <alignment horizontal="center" wrapText="1"/>
    </xf>
    <xf numFmtId="49" fontId="5" fillId="0" borderId="1" xfId="0" applyNumberFormat="1" applyFont="1" applyBorder="1"/>
    <xf numFmtId="4" fontId="5" fillId="0" borderId="4" xfId="0" applyNumberFormat="1" applyFont="1" applyBorder="1"/>
    <xf numFmtId="4" fontId="5" fillId="0" borderId="10" xfId="0" applyNumberFormat="1" applyFont="1" applyBorder="1"/>
    <xf numFmtId="4" fontId="5" fillId="0" borderId="12" xfId="0" applyNumberFormat="1" applyFont="1" applyBorder="1"/>
    <xf numFmtId="4" fontId="3" fillId="3" borderId="1" xfId="0" applyNumberFormat="1" applyFont="1" applyFill="1" applyBorder="1" applyAlignment="1">
      <alignment wrapText="1"/>
    </xf>
    <xf numFmtId="49" fontId="3" fillId="4" borderId="1" xfId="0" applyNumberFormat="1" applyFont="1" applyFill="1" applyBorder="1" applyAlignment="1">
      <alignment horizontal="left"/>
    </xf>
    <xf numFmtId="0" fontId="3" fillId="4" borderId="1" xfId="0" applyFont="1" applyFill="1" applyBorder="1" applyAlignment="1">
      <alignment horizontal="center"/>
    </xf>
    <xf numFmtId="4" fontId="3" fillId="4" borderId="1" xfId="0" applyNumberFormat="1" applyFont="1" applyFill="1" applyBorder="1" applyAlignment="1"/>
    <xf numFmtId="4" fontId="3" fillId="4" borderId="1" xfId="0" applyNumberFormat="1" applyFont="1" applyFill="1" applyBorder="1" applyAlignment="1">
      <alignment wrapText="1"/>
    </xf>
    <xf numFmtId="4" fontId="5" fillId="0" borderId="5" xfId="0" applyNumberFormat="1" applyFont="1" applyBorder="1"/>
    <xf numFmtId="49" fontId="5" fillId="0" borderId="5" xfId="0" applyNumberFormat="1" applyFont="1" applyBorder="1" applyAlignment="1">
      <alignment horizontal="left"/>
    </xf>
    <xf numFmtId="49" fontId="5" fillId="0" borderId="15" xfId="0" applyNumberFormat="1" applyFont="1" applyBorder="1" applyAlignment="1">
      <alignment horizontal="left"/>
    </xf>
    <xf numFmtId="0" fontId="5" fillId="0" borderId="15" xfId="0" applyFont="1" applyBorder="1" applyAlignment="1">
      <alignment horizontal="center"/>
    </xf>
    <xf numFmtId="49" fontId="5" fillId="0" borderId="8" xfId="0" applyNumberFormat="1" applyFont="1" applyBorder="1" applyAlignment="1">
      <alignment horizontal="left"/>
    </xf>
    <xf numFmtId="0" fontId="5" fillId="0" borderId="9" xfId="0" applyFont="1" applyBorder="1" applyAlignment="1">
      <alignment horizontal="center"/>
    </xf>
    <xf numFmtId="49" fontId="5" fillId="0" borderId="20" xfId="0" applyNumberFormat="1" applyFont="1" applyBorder="1" applyAlignment="1">
      <alignment horizontal="left"/>
    </xf>
    <xf numFmtId="0" fontId="5" fillId="0" borderId="21" xfId="0" applyFont="1" applyBorder="1" applyAlignment="1">
      <alignment horizontal="center"/>
    </xf>
    <xf numFmtId="49" fontId="3" fillId="3" borderId="1" xfId="0" applyNumberFormat="1" applyFont="1" applyFill="1" applyBorder="1" applyAlignment="1">
      <alignment wrapText="1"/>
    </xf>
    <xf numFmtId="0" fontId="3" fillId="3" borderId="1" xfId="0" applyFont="1" applyFill="1" applyBorder="1" applyAlignment="1">
      <alignment horizontal="center" wrapText="1"/>
    </xf>
    <xf numFmtId="0" fontId="0" fillId="0" borderId="9" xfId="0" applyBorder="1"/>
    <xf numFmtId="0" fontId="0" fillId="0" borderId="11" xfId="0" applyBorder="1"/>
    <xf numFmtId="0" fontId="5" fillId="0" borderId="5" xfId="0" applyFont="1" applyBorder="1" applyAlignment="1">
      <alignment horizontal="center" wrapText="1"/>
    </xf>
    <xf numFmtId="4" fontId="2" fillId="0" borderId="1" xfId="0" applyNumberFormat="1" applyFont="1" applyBorder="1"/>
    <xf numFmtId="4" fontId="12" fillId="0" borderId="5" xfId="0" applyNumberFormat="1" applyFont="1" applyBorder="1" applyAlignment="1">
      <alignment wrapText="1"/>
    </xf>
    <xf numFmtId="0" fontId="2" fillId="0" borderId="1" xfId="0" applyFont="1" applyBorder="1" applyAlignment="1">
      <alignment horizontal="center"/>
    </xf>
    <xf numFmtId="0" fontId="2" fillId="0" borderId="1" xfId="0" applyFont="1" applyBorder="1" applyAlignment="1">
      <alignment horizontal="center" wrapText="1"/>
    </xf>
    <xf numFmtId="0" fontId="13" fillId="2" borderId="1" xfId="0" applyFont="1" applyFill="1" applyBorder="1" applyAlignment="1">
      <alignment wrapText="1"/>
    </xf>
    <xf numFmtId="4" fontId="10" fillId="0" borderId="1" xfId="0" applyNumberFormat="1" applyFont="1" applyBorder="1"/>
    <xf numFmtId="4" fontId="2" fillId="0" borderId="0" xfId="0" applyNumberFormat="1" applyFont="1" applyFill="1"/>
    <xf numFmtId="0" fontId="0" fillId="0" borderId="0" xfId="0" applyBorder="1" applyAlignment="1">
      <alignment horizontal="left"/>
    </xf>
    <xf numFmtId="0" fontId="12" fillId="0" borderId="0" xfId="0" applyFont="1" applyBorder="1" applyAlignment="1">
      <alignment horizontal="right"/>
    </xf>
    <xf numFmtId="49" fontId="0" fillId="0" borderId="1" xfId="0" applyNumberFormat="1" applyBorder="1" applyAlignment="1">
      <alignment horizontal="left"/>
    </xf>
    <xf numFmtId="4" fontId="5" fillId="0" borderId="1" xfId="0" applyNumberFormat="1" applyFont="1" applyBorder="1" applyAlignment="1">
      <alignment horizontal="center" vertical="center"/>
    </xf>
    <xf numFmtId="4" fontId="9" fillId="0" borderId="1" xfId="0" applyNumberFormat="1" applyFont="1" applyBorder="1"/>
    <xf numFmtId="4" fontId="9" fillId="0" borderId="5" xfId="0" applyNumberFormat="1" applyFont="1" applyBorder="1"/>
    <xf numFmtId="0" fontId="13" fillId="0" borderId="2" xfId="0" applyFont="1" applyBorder="1" applyAlignment="1">
      <alignment horizontal="center" wrapText="1"/>
    </xf>
    <xf numFmtId="0" fontId="13" fillId="0" borderId="3" xfId="0" applyFont="1" applyBorder="1" applyAlignment="1">
      <alignment horizontal="center" wrapText="1"/>
    </xf>
    <xf numFmtId="0" fontId="13" fillId="0" borderId="2" xfId="0" applyFont="1" applyBorder="1" applyAlignment="1">
      <alignment horizontal="left" wrapText="1"/>
    </xf>
    <xf numFmtId="0" fontId="13" fillId="0" borderId="3" xfId="0" applyFont="1" applyBorder="1" applyAlignment="1">
      <alignment horizontal="left" wrapText="1"/>
    </xf>
    <xf numFmtId="0" fontId="13" fillId="0" borderId="1" xfId="0" applyFont="1" applyBorder="1" applyAlignment="1">
      <alignment horizontal="left" wrapText="1"/>
    </xf>
    <xf numFmtId="0" fontId="13" fillId="0" borderId="13" xfId="0" applyFont="1" applyBorder="1" applyAlignment="1">
      <alignment horizontal="left" wrapText="1"/>
    </xf>
    <xf numFmtId="0" fontId="2" fillId="0" borderId="2" xfId="0" applyFont="1" applyBorder="1" applyAlignment="1">
      <alignment horizontal="right" wrapText="1"/>
    </xf>
    <xf numFmtId="0" fontId="2" fillId="0" borderId="13" xfId="0" applyFont="1" applyBorder="1" applyAlignment="1">
      <alignment horizontal="right" wrapText="1"/>
    </xf>
    <xf numFmtId="0" fontId="2" fillId="0" borderId="3" xfId="0" applyFont="1" applyBorder="1" applyAlignment="1">
      <alignment horizontal="right" wrapText="1"/>
    </xf>
    <xf numFmtId="0" fontId="13" fillId="0" borderId="1" xfId="0" applyFont="1" applyBorder="1" applyAlignment="1">
      <alignment horizontal="center" wrapText="1"/>
    </xf>
    <xf numFmtId="0" fontId="2" fillId="0" borderId="2" xfId="0" applyFont="1" applyBorder="1" applyAlignment="1">
      <alignment horizontal="center" wrapText="1"/>
    </xf>
    <xf numFmtId="0" fontId="2" fillId="0" borderId="13" xfId="0" applyFont="1" applyBorder="1" applyAlignment="1">
      <alignment horizontal="center" wrapText="1"/>
    </xf>
    <xf numFmtId="0" fontId="11" fillId="0" borderId="0" xfId="0" applyFont="1" applyAlignment="1">
      <alignment horizontal="left" wrapText="1"/>
    </xf>
    <xf numFmtId="49" fontId="13" fillId="0" borderId="22" xfId="0" applyNumberFormat="1" applyFont="1" applyFill="1" applyBorder="1" applyAlignment="1">
      <alignment horizontal="left" wrapText="1"/>
    </xf>
    <xf numFmtId="49" fontId="13" fillId="0" borderId="23" xfId="0" applyNumberFormat="1" applyFont="1" applyFill="1" applyBorder="1" applyAlignment="1">
      <alignment horizontal="left" wrapText="1"/>
    </xf>
    <xf numFmtId="0" fontId="14" fillId="0" borderId="18" xfId="0" applyFont="1" applyBorder="1" applyAlignment="1">
      <alignment horizontal="left" wrapText="1"/>
    </xf>
    <xf numFmtId="0" fontId="14" fillId="0" borderId="19" xfId="0" applyFont="1" applyBorder="1" applyAlignment="1">
      <alignment horizontal="left" wrapText="1"/>
    </xf>
    <xf numFmtId="0" fontId="14" fillId="0" borderId="1" xfId="0" applyFont="1" applyBorder="1" applyAlignment="1">
      <alignment horizontal="left" wrapText="1"/>
    </xf>
    <xf numFmtId="49" fontId="13" fillId="0" borderId="18" xfId="0" applyNumberFormat="1" applyFont="1" applyFill="1" applyBorder="1" applyAlignment="1">
      <alignment horizontal="left" wrapText="1"/>
    </xf>
    <xf numFmtId="49" fontId="13" fillId="0" borderId="19" xfId="0" applyNumberFormat="1" applyFont="1" applyFill="1" applyBorder="1" applyAlignment="1">
      <alignment horizontal="left" wrapText="1"/>
    </xf>
    <xf numFmtId="0" fontId="0" fillId="0" borderId="1" xfId="0" applyFont="1" applyBorder="1" applyAlignment="1">
      <alignment horizontal="center"/>
    </xf>
    <xf numFmtId="0" fontId="0" fillId="0" borderId="2" xfId="0" applyFont="1" applyBorder="1" applyAlignment="1">
      <alignment horizontal="center"/>
    </xf>
    <xf numFmtId="0" fontId="0" fillId="0" borderId="3" xfId="0" applyFont="1" applyBorder="1" applyAlignment="1">
      <alignment horizontal="center"/>
    </xf>
    <xf numFmtId="0" fontId="10" fillId="0" borderId="1" xfId="0" applyFont="1" applyBorder="1" applyAlignment="1">
      <alignment horizontal="center" wrapText="1"/>
    </xf>
    <xf numFmtId="0" fontId="9" fillId="0" borderId="2" xfId="0" applyFont="1" applyBorder="1" applyAlignment="1">
      <alignment horizontal="center" wrapText="1"/>
    </xf>
    <xf numFmtId="0" fontId="9" fillId="0" borderId="13" xfId="0" applyFont="1" applyBorder="1" applyAlignment="1">
      <alignment horizontal="center" wrapText="1"/>
    </xf>
    <xf numFmtId="0" fontId="9" fillId="0" borderId="1" xfId="0" applyFont="1" applyBorder="1" applyAlignment="1">
      <alignment horizontal="center" wrapText="1"/>
    </xf>
    <xf numFmtId="0" fontId="13" fillId="0" borderId="6" xfId="0" applyFont="1" applyBorder="1" applyAlignment="1">
      <alignment horizontal="left" wrapText="1"/>
    </xf>
    <xf numFmtId="0" fontId="13" fillId="0" borderId="14" xfId="0" applyFont="1" applyBorder="1" applyAlignment="1">
      <alignment horizontal="left" wrapText="1"/>
    </xf>
    <xf numFmtId="0" fontId="13" fillId="0" borderId="7" xfId="0" applyFont="1" applyBorder="1" applyAlignment="1">
      <alignment horizontal="left" wrapText="1"/>
    </xf>
    <xf numFmtId="0" fontId="9" fillId="0" borderId="3" xfId="0" applyFont="1" applyBorder="1" applyAlignment="1">
      <alignment horizontal="center" wrapText="1"/>
    </xf>
    <xf numFmtId="0" fontId="2" fillId="0" borderId="14"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vertical="center"/>
    </xf>
    <xf numFmtId="0" fontId="2" fillId="0" borderId="3" xfId="0" applyFont="1" applyBorder="1" applyAlignment="1">
      <alignment horizontal="center" wrapText="1"/>
    </xf>
    <xf numFmtId="0" fontId="0" fillId="0" borderId="2" xfId="0" applyBorder="1" applyAlignment="1">
      <alignment horizontal="center"/>
    </xf>
    <xf numFmtId="0" fontId="0" fillId="0" borderId="13" xfId="0" applyBorder="1" applyAlignment="1">
      <alignment horizontal="center"/>
    </xf>
    <xf numFmtId="0" fontId="0" fillId="0" borderId="3" xfId="0" applyBorder="1" applyAlignment="1">
      <alignment horizontal="center"/>
    </xf>
    <xf numFmtId="0" fontId="2" fillId="0" borderId="0" xfId="0" applyFont="1" applyBorder="1" applyAlignment="1">
      <alignment horizontal="center"/>
    </xf>
    <xf numFmtId="0" fontId="12" fillId="0" borderId="1" xfId="0" applyFont="1" applyBorder="1" applyAlignment="1">
      <alignment horizontal="right" wrapText="1"/>
    </xf>
    <xf numFmtId="0" fontId="2" fillId="0" borderId="2" xfId="0" applyFont="1" applyBorder="1" applyAlignment="1">
      <alignment horizontal="center"/>
    </xf>
    <xf numFmtId="0" fontId="2" fillId="0" borderId="3" xfId="0" applyFont="1" applyBorder="1" applyAlignment="1">
      <alignment horizontal="center"/>
    </xf>
    <xf numFmtId="0" fontId="12" fillId="0" borderId="2" xfId="0" applyFont="1" applyBorder="1" applyAlignment="1">
      <alignment horizontal="right"/>
    </xf>
    <xf numFmtId="0" fontId="12" fillId="0" borderId="3" xfId="0" applyFont="1" applyBorder="1" applyAlignment="1">
      <alignment horizontal="right"/>
    </xf>
    <xf numFmtId="0" fontId="14" fillId="0" borderId="16" xfId="0" applyFont="1" applyBorder="1" applyAlignment="1">
      <alignment horizontal="left" wrapText="1"/>
    </xf>
    <xf numFmtId="0" fontId="14" fillId="0" borderId="17" xfId="0" applyFont="1" applyBorder="1" applyAlignment="1">
      <alignment horizontal="left" wrapText="1"/>
    </xf>
    <xf numFmtId="0" fontId="0" fillId="0" borderId="0" xfId="0" applyAlignment="1">
      <alignment wrapText="1"/>
    </xf>
    <xf numFmtId="0" fontId="13" fillId="0" borderId="2" xfId="0" applyFont="1" applyBorder="1" applyAlignment="1">
      <alignment wrapText="1"/>
    </xf>
    <xf numFmtId="0" fontId="13" fillId="0" borderId="3" xfId="0" applyFont="1" applyBorder="1" applyAlignment="1">
      <alignment wrapText="1"/>
    </xf>
    <xf numFmtId="0" fontId="0" fillId="0" borderId="1" xfId="0" applyFont="1" applyBorder="1" applyAlignment="1">
      <alignment horizontal="center" vertical="center"/>
    </xf>
    <xf numFmtId="0" fontId="14" fillId="4" borderId="6" xfId="0" applyFont="1" applyFill="1" applyBorder="1" applyAlignment="1">
      <alignment wrapText="1"/>
    </xf>
    <xf numFmtId="0" fontId="14" fillId="4" borderId="7" xfId="0" applyFont="1" applyFill="1" applyBorder="1" applyAlignment="1">
      <alignment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0" fillId="0" borderId="0" xfId="0" applyAlignment="1">
      <alignment horizontal="left" wrapText="1"/>
    </xf>
    <xf numFmtId="0" fontId="0" fillId="0" borderId="0" xfId="0" applyAlignment="1">
      <alignment horizontal="center"/>
    </xf>
    <xf numFmtId="0" fontId="2" fillId="0" borderId="0" xfId="0" applyFont="1" applyAlignment="1">
      <alignment horizontal="center" wrapText="1"/>
    </xf>
    <xf numFmtId="0" fontId="2" fillId="0" borderId="2" xfId="0" applyFont="1" applyBorder="1" applyAlignment="1">
      <alignment horizontal="right"/>
    </xf>
    <xf numFmtId="0" fontId="2" fillId="0" borderId="3" xfId="0" applyFont="1" applyBorder="1" applyAlignment="1">
      <alignment horizontal="right"/>
    </xf>
    <xf numFmtId="0" fontId="3" fillId="0" borderId="2" xfId="0" applyFont="1" applyBorder="1" applyAlignment="1">
      <alignment horizontal="left" wrapText="1"/>
    </xf>
    <xf numFmtId="0" fontId="3" fillId="0" borderId="3" xfId="0" applyFont="1" applyBorder="1" applyAlignment="1">
      <alignment horizontal="left" wrapText="1"/>
    </xf>
    <xf numFmtId="0" fontId="14" fillId="0" borderId="2" xfId="0" applyFont="1" applyFill="1" applyBorder="1" applyAlignment="1">
      <alignment wrapText="1"/>
    </xf>
    <xf numFmtId="0" fontId="14" fillId="0" borderId="3" xfId="0" applyFont="1" applyFill="1" applyBorder="1" applyAlignment="1">
      <alignment wrapText="1"/>
    </xf>
    <xf numFmtId="0" fontId="13" fillId="2" borderId="2" xfId="0" applyFont="1" applyFill="1" applyBorder="1" applyAlignment="1">
      <alignment horizontal="left" wrapText="1"/>
    </xf>
    <xf numFmtId="0" fontId="13" fillId="2" borderId="3" xfId="0" applyFont="1" applyFill="1" applyBorder="1" applyAlignment="1">
      <alignment horizontal="left" wrapText="1"/>
    </xf>
    <xf numFmtId="0" fontId="13" fillId="2" borderId="1" xfId="0" applyFont="1" applyFill="1" applyBorder="1" applyAlignment="1">
      <alignment wrapText="1"/>
    </xf>
    <xf numFmtId="0" fontId="14" fillId="0" borderId="2" xfId="0" applyFont="1" applyFill="1" applyBorder="1" applyAlignment="1">
      <alignment horizontal="left" wrapText="1"/>
    </xf>
    <xf numFmtId="0" fontId="14" fillId="0" borderId="3" xfId="0" applyFont="1" applyFill="1" applyBorder="1" applyAlignment="1">
      <alignment horizontal="left" wrapText="1"/>
    </xf>
    <xf numFmtId="0" fontId="15" fillId="0" borderId="1" xfId="0" applyFont="1" applyBorder="1" applyAlignment="1">
      <alignment horizontal="left" vertical="top" wrapText="1"/>
    </xf>
    <xf numFmtId="0" fontId="2" fillId="0" borderId="0" xfId="0" applyFont="1" applyBorder="1" applyAlignment="1">
      <alignment horizontal="center" wrapText="1"/>
    </xf>
    <xf numFmtId="164" fontId="2" fillId="0" borderId="0" xfId="0" applyNumberFormat="1" applyFont="1" applyAlignment="1">
      <alignment horizontal="center" wrapText="1"/>
    </xf>
    <xf numFmtId="0" fontId="15" fillId="3" borderId="1" xfId="0" applyFont="1" applyFill="1" applyBorder="1" applyAlignment="1">
      <alignment horizontal="left" vertical="top" wrapText="1"/>
    </xf>
    <xf numFmtId="0" fontId="0" fillId="0" borderId="0" xfId="0" applyBorder="1" applyAlignment="1">
      <alignment horizontal="left" wrapText="1"/>
    </xf>
    <xf numFmtId="0" fontId="9" fillId="0" borderId="2" xfId="0" applyFont="1" applyBorder="1" applyAlignment="1">
      <alignment horizontal="center"/>
    </xf>
    <xf numFmtId="0" fontId="9" fillId="0" borderId="13" xfId="0" applyFont="1" applyBorder="1" applyAlignment="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6"/>
  <sheetViews>
    <sheetView tabSelected="1" topLeftCell="A385" zoomScale="110" zoomScaleNormal="110" workbookViewId="0">
      <selection activeCell="C401" sqref="C401"/>
    </sheetView>
  </sheetViews>
  <sheetFormatPr defaultRowHeight="15" x14ac:dyDescent="0.25"/>
  <cols>
    <col min="1" max="1" width="12.5703125" customWidth="1"/>
    <col min="2" max="2" width="18.140625" customWidth="1"/>
    <col min="3" max="3" width="17.28515625" customWidth="1"/>
    <col min="4" max="4" width="14.140625" customWidth="1"/>
    <col min="5" max="5" width="12" customWidth="1"/>
    <col min="6" max="6" width="12.85546875" customWidth="1"/>
    <col min="7" max="7" width="8.5703125" customWidth="1"/>
    <col min="8" max="8" width="10.140625" bestFit="1" customWidth="1"/>
    <col min="9" max="9" width="14.28515625" customWidth="1"/>
  </cols>
  <sheetData>
    <row r="1" spans="1:9" x14ac:dyDescent="0.25">
      <c r="A1" s="8" t="s">
        <v>53</v>
      </c>
      <c r="B1" s="8"/>
      <c r="C1" s="8"/>
      <c r="D1" s="3"/>
      <c r="E1" s="3"/>
      <c r="F1" s="3"/>
      <c r="G1" s="3"/>
      <c r="H1" s="3"/>
      <c r="I1" s="3"/>
    </row>
    <row r="2" spans="1:9" x14ac:dyDescent="0.25">
      <c r="A2" s="8" t="s">
        <v>0</v>
      </c>
      <c r="B2" s="8"/>
      <c r="C2" s="8"/>
      <c r="D2" s="3"/>
      <c r="E2" s="3"/>
      <c r="F2" s="3"/>
      <c r="G2" s="3"/>
      <c r="H2" s="3"/>
      <c r="I2" s="3"/>
    </row>
    <row r="3" spans="1:9" x14ac:dyDescent="0.25">
      <c r="A3" s="2"/>
      <c r="B3" s="2"/>
      <c r="C3" s="2"/>
      <c r="D3" s="2"/>
      <c r="E3" s="2"/>
      <c r="F3" s="2"/>
      <c r="G3" s="2"/>
      <c r="H3" s="2"/>
      <c r="I3" s="2"/>
    </row>
    <row r="4" spans="1:9" ht="39.75" customHeight="1" x14ac:dyDescent="0.25">
      <c r="A4" s="217" t="s">
        <v>95</v>
      </c>
      <c r="B4" s="217"/>
      <c r="C4" s="217"/>
      <c r="D4" s="217"/>
      <c r="E4" s="217"/>
      <c r="F4" s="14"/>
      <c r="G4" s="14"/>
      <c r="H4" s="14"/>
      <c r="I4" s="14"/>
    </row>
    <row r="5" spans="1:9" x14ac:dyDescent="0.25">
      <c r="A5" s="2"/>
      <c r="B5" s="2"/>
      <c r="C5" s="2"/>
      <c r="D5" s="2"/>
      <c r="E5" s="2"/>
      <c r="F5" s="2"/>
      <c r="G5" s="2"/>
      <c r="H5" s="2"/>
      <c r="I5" s="2"/>
    </row>
    <row r="6" spans="1:9" x14ac:dyDescent="0.25">
      <c r="A6" s="216" t="s">
        <v>54</v>
      </c>
      <c r="B6" s="216"/>
      <c r="C6" s="216"/>
      <c r="D6" s="3"/>
      <c r="E6" s="3"/>
      <c r="F6" s="3"/>
      <c r="G6" s="3"/>
      <c r="H6" s="3"/>
      <c r="I6" s="3"/>
    </row>
    <row r="7" spans="1:9" x14ac:dyDescent="0.25">
      <c r="A7" s="215" t="s">
        <v>96</v>
      </c>
      <c r="B7" s="215"/>
      <c r="C7" s="215"/>
      <c r="D7" s="215"/>
      <c r="E7" s="215"/>
      <c r="F7" s="215"/>
    </row>
    <row r="8" spans="1:9" x14ac:dyDescent="0.25">
      <c r="A8" s="215"/>
      <c r="B8" s="215"/>
      <c r="C8" s="215"/>
      <c r="D8" s="215"/>
      <c r="E8" s="215"/>
      <c r="F8" s="215"/>
    </row>
    <row r="9" spans="1:9" x14ac:dyDescent="0.25">
      <c r="A9" s="215"/>
      <c r="B9" s="215"/>
      <c r="C9" s="215"/>
      <c r="D9" s="215"/>
      <c r="E9" s="215"/>
      <c r="F9" s="215"/>
    </row>
    <row r="10" spans="1:9" ht="114.75" customHeight="1" x14ac:dyDescent="0.25">
      <c r="A10" s="215"/>
      <c r="B10" s="215"/>
      <c r="C10" s="215"/>
      <c r="D10" s="215"/>
      <c r="E10" s="215"/>
      <c r="F10" s="215"/>
    </row>
    <row r="11" spans="1:9" s="3" customFormat="1" ht="65.25" customHeight="1" x14ac:dyDescent="0.25">
      <c r="A11" s="215" t="s">
        <v>491</v>
      </c>
      <c r="B11" s="215"/>
      <c r="C11" s="215"/>
      <c r="D11" s="215"/>
      <c r="E11" s="215"/>
      <c r="F11" s="215"/>
    </row>
    <row r="12" spans="1:9" ht="40.5" customHeight="1" x14ac:dyDescent="0.25">
      <c r="A12" s="8" t="s">
        <v>84</v>
      </c>
      <c r="B12" s="8"/>
    </row>
    <row r="13" spans="1:9" ht="45" x14ac:dyDescent="0.25">
      <c r="A13" s="13" t="s">
        <v>39</v>
      </c>
      <c r="B13" s="13" t="s">
        <v>40</v>
      </c>
      <c r="C13" s="15" t="s">
        <v>97</v>
      </c>
      <c r="D13" s="15" t="s">
        <v>98</v>
      </c>
      <c r="E13" s="13" t="s">
        <v>37</v>
      </c>
      <c r="F13" s="13" t="s">
        <v>38</v>
      </c>
    </row>
    <row r="14" spans="1:9" x14ac:dyDescent="0.25">
      <c r="A14" s="13">
        <v>1</v>
      </c>
      <c r="B14" s="13">
        <v>2</v>
      </c>
      <c r="C14" s="13">
        <v>3</v>
      </c>
      <c r="D14" s="13">
        <v>-4</v>
      </c>
      <c r="E14" s="13" t="s">
        <v>41</v>
      </c>
      <c r="F14" s="13" t="s">
        <v>42</v>
      </c>
    </row>
    <row r="15" spans="1:9" ht="30.75" customHeight="1" x14ac:dyDescent="0.25">
      <c r="A15" s="71">
        <v>3211</v>
      </c>
      <c r="B15" s="108" t="s">
        <v>43</v>
      </c>
      <c r="C15" s="36">
        <v>1940422.07</v>
      </c>
      <c r="D15" s="36">
        <v>1942371.59</v>
      </c>
      <c r="E15" s="36"/>
      <c r="F15" s="36">
        <f>D15-C15</f>
        <v>1949.5200000000186</v>
      </c>
    </row>
    <row r="16" spans="1:9" ht="29.25" customHeight="1" x14ac:dyDescent="0.25">
      <c r="A16" s="71">
        <v>3212</v>
      </c>
      <c r="B16" s="108" t="s">
        <v>44</v>
      </c>
      <c r="C16" s="36">
        <v>190880.82</v>
      </c>
      <c r="D16" s="36">
        <v>190880.82</v>
      </c>
      <c r="E16" s="36"/>
      <c r="F16" s="36"/>
    </row>
    <row r="17" spans="1:6" ht="29.25" customHeight="1" x14ac:dyDescent="0.25">
      <c r="A17" s="71">
        <v>3213</v>
      </c>
      <c r="B17" s="108" t="s">
        <v>45</v>
      </c>
      <c r="C17" s="36">
        <v>240261.76000000001</v>
      </c>
      <c r="D17" s="36">
        <v>218272.01</v>
      </c>
      <c r="E17" s="36">
        <f>C17-D17</f>
        <v>21989.75</v>
      </c>
      <c r="F17" s="36"/>
    </row>
    <row r="18" spans="1:6" ht="30.75" customHeight="1" x14ac:dyDescent="0.25">
      <c r="A18" s="71">
        <v>3214</v>
      </c>
      <c r="B18" s="108" t="s">
        <v>46</v>
      </c>
      <c r="C18" s="36">
        <v>316.10000000000002</v>
      </c>
      <c r="D18" s="36">
        <v>316.10000000000002</v>
      </c>
      <c r="E18" s="36"/>
      <c r="F18" s="36"/>
    </row>
    <row r="19" spans="1:6" ht="30.75" customHeight="1" x14ac:dyDescent="0.25">
      <c r="A19" s="71">
        <v>3215</v>
      </c>
      <c r="B19" s="108" t="s">
        <v>47</v>
      </c>
      <c r="C19" s="36">
        <v>29832.15</v>
      </c>
      <c r="D19" s="36">
        <v>30015.5</v>
      </c>
      <c r="E19" s="36"/>
      <c r="F19" s="36">
        <f>D19-C19</f>
        <v>183.34999999999854</v>
      </c>
    </row>
    <row r="20" spans="1:6" ht="39" customHeight="1" x14ac:dyDescent="0.25">
      <c r="A20" s="71">
        <v>3217</v>
      </c>
      <c r="B20" s="108" t="s">
        <v>48</v>
      </c>
      <c r="C20" s="36">
        <v>126135.01</v>
      </c>
      <c r="D20" s="36">
        <v>125841.58</v>
      </c>
      <c r="E20" s="36">
        <f>C20-D20</f>
        <v>293.42999999999302</v>
      </c>
      <c r="F20" s="36"/>
    </row>
    <row r="21" spans="1:6" ht="37.5" customHeight="1" x14ac:dyDescent="0.25">
      <c r="A21" s="71">
        <v>3218</v>
      </c>
      <c r="B21" s="108" t="s">
        <v>49</v>
      </c>
      <c r="C21" s="36">
        <v>3184599.72</v>
      </c>
      <c r="D21" s="36">
        <v>3137373.23</v>
      </c>
      <c r="E21" s="36">
        <f>C21-D21</f>
        <v>47226.490000000224</v>
      </c>
      <c r="F21" s="36"/>
    </row>
    <row r="22" spans="1:6" ht="18.75" customHeight="1" x14ac:dyDescent="0.25">
      <c r="A22" s="71">
        <v>3219</v>
      </c>
      <c r="B22" s="108" t="s">
        <v>50</v>
      </c>
      <c r="C22" s="36">
        <v>3173628.1</v>
      </c>
      <c r="D22" s="36">
        <v>3029357.98</v>
      </c>
      <c r="E22" s="36">
        <f>C22-D22</f>
        <v>144270.12000000011</v>
      </c>
      <c r="F22" s="36"/>
    </row>
    <row r="23" spans="1:6" x14ac:dyDescent="0.25">
      <c r="A23" s="71">
        <v>3221</v>
      </c>
      <c r="B23" s="108" t="s">
        <v>51</v>
      </c>
      <c r="C23" s="36">
        <v>4134667.21</v>
      </c>
      <c r="D23" s="36">
        <v>4225752.17</v>
      </c>
      <c r="E23" s="36"/>
      <c r="F23" s="36">
        <f>D23-C23</f>
        <v>91084.959999999963</v>
      </c>
    </row>
    <row r="24" spans="1:6" s="3" customFormat="1" ht="24.75" customHeight="1" x14ac:dyDescent="0.25">
      <c r="A24" s="71">
        <v>3222</v>
      </c>
      <c r="B24" s="108" t="s">
        <v>102</v>
      </c>
      <c r="C24" s="36">
        <v>20</v>
      </c>
      <c r="D24" s="36">
        <v>0</v>
      </c>
      <c r="E24" s="36">
        <f>C24-D24</f>
        <v>20</v>
      </c>
      <c r="F24" s="36"/>
    </row>
    <row r="25" spans="1:6" x14ac:dyDescent="0.25">
      <c r="D25" s="83" t="s">
        <v>52</v>
      </c>
      <c r="E25" s="160">
        <f>SUM(E15:E24)</f>
        <v>213799.79000000033</v>
      </c>
      <c r="F25" s="160">
        <f>SUM(F15:F24)</f>
        <v>93217.829999999987</v>
      </c>
    </row>
    <row r="26" spans="1:6" s="3" customFormat="1" x14ac:dyDescent="0.25">
      <c r="D26" s="82"/>
      <c r="E26" s="19"/>
      <c r="F26" s="19"/>
    </row>
    <row r="28" spans="1:6" s="3" customFormat="1" x14ac:dyDescent="0.25">
      <c r="A28" s="8" t="s">
        <v>74</v>
      </c>
      <c r="B28" s="8"/>
    </row>
    <row r="29" spans="1:6" s="3" customFormat="1" x14ac:dyDescent="0.25">
      <c r="A29" s="13" t="s">
        <v>39</v>
      </c>
      <c r="B29" s="13" t="s">
        <v>75</v>
      </c>
      <c r="C29" s="196" t="s">
        <v>56</v>
      </c>
      <c r="D29" s="198"/>
      <c r="E29" s="13" t="s">
        <v>37</v>
      </c>
      <c r="F29" s="13" t="s">
        <v>38</v>
      </c>
    </row>
    <row r="30" spans="1:6" s="3" customFormat="1" ht="32.25" customHeight="1" x14ac:dyDescent="0.25">
      <c r="A30" s="70" t="s">
        <v>76</v>
      </c>
      <c r="B30" s="13"/>
      <c r="C30" s="220" t="s">
        <v>77</v>
      </c>
      <c r="D30" s="221"/>
      <c r="E30" s="1"/>
      <c r="F30" s="33">
        <f>E25-F25-F32+E31</f>
        <v>100541.73000000035</v>
      </c>
    </row>
    <row r="31" spans="1:6" s="104" customFormat="1" ht="32.25" customHeight="1" x14ac:dyDescent="0.25">
      <c r="A31" s="157" t="s">
        <v>508</v>
      </c>
      <c r="B31" s="13"/>
      <c r="C31" s="220" t="s">
        <v>77</v>
      </c>
      <c r="D31" s="221"/>
      <c r="E31" s="33">
        <v>1949.52</v>
      </c>
      <c r="F31" s="33"/>
    </row>
    <row r="32" spans="1:6" s="104" customFormat="1" ht="32.25" customHeight="1" x14ac:dyDescent="0.25">
      <c r="A32" s="157" t="s">
        <v>509</v>
      </c>
      <c r="B32" s="13"/>
      <c r="C32" s="220" t="s">
        <v>77</v>
      </c>
      <c r="D32" s="221"/>
      <c r="E32" s="33"/>
      <c r="F32" s="33">
        <v>21989.75</v>
      </c>
    </row>
    <row r="33" spans="1:9" s="3" customFormat="1" x14ac:dyDescent="0.25">
      <c r="A33" s="5"/>
      <c r="B33" s="5"/>
      <c r="C33" s="218" t="s">
        <v>78</v>
      </c>
      <c r="D33" s="219"/>
      <c r="E33" s="159">
        <f>SUM(E30:E32)</f>
        <v>1949.52</v>
      </c>
      <c r="F33" s="153">
        <f>SUM(F30:F32)</f>
        <v>122531.48000000035</v>
      </c>
    </row>
    <row r="34" spans="1:9" s="3" customFormat="1" x14ac:dyDescent="0.25">
      <c r="A34" s="6"/>
      <c r="B34" s="6"/>
      <c r="C34" s="7"/>
      <c r="D34" s="7"/>
      <c r="E34" s="19"/>
      <c r="F34" s="66"/>
    </row>
    <row r="35" spans="1:9" s="3" customFormat="1" x14ac:dyDescent="0.25"/>
    <row r="36" spans="1:9" s="3" customFormat="1" x14ac:dyDescent="0.25">
      <c r="A36" s="193" t="s">
        <v>55</v>
      </c>
      <c r="B36" s="193"/>
      <c r="C36" s="8"/>
      <c r="D36" s="8"/>
      <c r="E36" s="8"/>
      <c r="F36" s="8"/>
    </row>
    <row r="37" spans="1:9" s="3" customFormat="1" x14ac:dyDescent="0.25">
      <c r="A37" s="47" t="s">
        <v>39</v>
      </c>
      <c r="B37" s="63" t="s">
        <v>75</v>
      </c>
      <c r="C37" s="210" t="s">
        <v>56</v>
      </c>
      <c r="D37" s="210"/>
      <c r="E37" s="47" t="s">
        <v>37</v>
      </c>
      <c r="F37" s="47" t="s">
        <v>38</v>
      </c>
    </row>
    <row r="38" spans="1:9" s="3" customFormat="1" x14ac:dyDescent="0.25">
      <c r="A38" s="69">
        <v>90.911100000000005</v>
      </c>
      <c r="B38" s="16"/>
      <c r="C38" s="181"/>
      <c r="D38" s="181"/>
      <c r="E38" s="29">
        <f>E25-F25</f>
        <v>120581.96000000034</v>
      </c>
      <c r="F38" s="29">
        <f>F33-E33</f>
        <v>120581.96000000034</v>
      </c>
    </row>
    <row r="39" spans="1:9" s="3" customFormat="1" x14ac:dyDescent="0.25">
      <c r="A39" s="10"/>
      <c r="B39" s="16"/>
      <c r="C39" s="181"/>
      <c r="D39" s="181"/>
      <c r="E39" s="16"/>
      <c r="F39" s="16"/>
    </row>
    <row r="40" spans="1:9" s="3" customFormat="1" x14ac:dyDescent="0.25">
      <c r="A40" s="22"/>
      <c r="B40" s="18"/>
      <c r="C40" s="43"/>
      <c r="D40" s="43"/>
      <c r="E40" s="18"/>
      <c r="F40" s="18"/>
    </row>
    <row r="42" spans="1:9" ht="45.75" customHeight="1" x14ac:dyDescent="0.25">
      <c r="A42" s="215" t="s">
        <v>183</v>
      </c>
      <c r="B42" s="215"/>
      <c r="C42" s="215"/>
      <c r="D42" s="215"/>
      <c r="E42" s="215"/>
      <c r="F42" s="215"/>
    </row>
    <row r="43" spans="1:9" s="3" customFormat="1" ht="18.75" customHeight="1" x14ac:dyDescent="0.25">
      <c r="A43" s="44"/>
      <c r="B43" s="44"/>
      <c r="C43" s="44"/>
      <c r="D43" s="44"/>
      <c r="E43" s="44"/>
      <c r="F43" s="44"/>
    </row>
    <row r="44" spans="1:9" x14ac:dyDescent="0.25">
      <c r="A44" s="8" t="s">
        <v>86</v>
      </c>
      <c r="B44" s="8"/>
    </row>
    <row r="45" spans="1:9" ht="45" customHeight="1" x14ac:dyDescent="0.25">
      <c r="A45" s="15" t="s">
        <v>39</v>
      </c>
      <c r="B45" s="15" t="s">
        <v>56</v>
      </c>
      <c r="C45" s="15" t="s">
        <v>99</v>
      </c>
      <c r="D45" s="15" t="s">
        <v>98</v>
      </c>
      <c r="E45" s="15" t="s">
        <v>37</v>
      </c>
      <c r="F45" s="15" t="s">
        <v>38</v>
      </c>
    </row>
    <row r="46" spans="1:9" x14ac:dyDescent="0.25">
      <c r="A46" s="13">
        <v>-1</v>
      </c>
      <c r="B46" s="13">
        <v>-2</v>
      </c>
      <c r="C46" s="13">
        <v>-3</v>
      </c>
      <c r="D46" s="13">
        <v>-4</v>
      </c>
      <c r="E46" s="13" t="s">
        <v>41</v>
      </c>
      <c r="F46" s="13" t="s">
        <v>42</v>
      </c>
    </row>
    <row r="47" spans="1:9" ht="65.25" customHeight="1" x14ac:dyDescent="0.25">
      <c r="A47" s="64" t="s">
        <v>64</v>
      </c>
      <c r="B47" s="152" t="s">
        <v>57</v>
      </c>
      <c r="C47" s="78">
        <v>923500</v>
      </c>
      <c r="D47" s="78">
        <v>831241.68</v>
      </c>
      <c r="E47" s="78">
        <v>92258.32</v>
      </c>
      <c r="F47" s="78"/>
    </row>
    <row r="48" spans="1:9" s="3" customFormat="1" ht="73.5" customHeight="1" x14ac:dyDescent="0.25">
      <c r="A48" s="64" t="s">
        <v>65</v>
      </c>
      <c r="B48" s="152" t="s">
        <v>58</v>
      </c>
      <c r="C48" s="78">
        <v>10195384.550000001</v>
      </c>
      <c r="D48" s="78">
        <v>10000279.220000001</v>
      </c>
      <c r="E48" s="78">
        <f>C48-D48</f>
        <v>195105.33000000007</v>
      </c>
      <c r="F48" s="78"/>
      <c r="I48" s="46"/>
    </row>
    <row r="49" spans="1:6" s="3" customFormat="1" ht="80.25" customHeight="1" x14ac:dyDescent="0.25">
      <c r="A49" s="61" t="s">
        <v>66</v>
      </c>
      <c r="B49" s="108" t="s">
        <v>59</v>
      </c>
      <c r="C49" s="33">
        <v>6430501.04</v>
      </c>
      <c r="D49" s="33">
        <v>5557975.3300000001</v>
      </c>
      <c r="E49" s="33">
        <f>C49-D49</f>
        <v>872525.71</v>
      </c>
      <c r="F49" s="34"/>
    </row>
    <row r="50" spans="1:6" s="3" customFormat="1" ht="66.75" customHeight="1" x14ac:dyDescent="0.25">
      <c r="A50" s="61" t="s">
        <v>67</v>
      </c>
      <c r="B50" s="108" t="s">
        <v>60</v>
      </c>
      <c r="C50" s="33">
        <v>669299.44999999995</v>
      </c>
      <c r="D50" s="33">
        <v>422374.45</v>
      </c>
      <c r="E50" s="33">
        <f>C50-D50</f>
        <v>246924.99999999994</v>
      </c>
      <c r="F50" s="34"/>
    </row>
    <row r="51" spans="1:6" s="3" customFormat="1" ht="81" customHeight="1" x14ac:dyDescent="0.25">
      <c r="A51" s="61" t="s">
        <v>68</v>
      </c>
      <c r="B51" s="108" t="s">
        <v>61</v>
      </c>
      <c r="C51" s="33">
        <v>10936.76</v>
      </c>
      <c r="D51" s="33">
        <v>559086.76</v>
      </c>
      <c r="E51" s="5"/>
      <c r="F51" s="33">
        <f>D51-C51</f>
        <v>548150</v>
      </c>
    </row>
    <row r="52" spans="1:6" s="3" customFormat="1" ht="70.5" customHeight="1" x14ac:dyDescent="0.25">
      <c r="A52" s="61" t="s">
        <v>69</v>
      </c>
      <c r="B52" s="108" t="s">
        <v>62</v>
      </c>
      <c r="C52" s="33">
        <v>1539504.73</v>
      </c>
      <c r="D52" s="33">
        <v>1088113.52</v>
      </c>
      <c r="E52" s="33">
        <f>C52-D52</f>
        <v>451391.20999999996</v>
      </c>
      <c r="F52" s="33"/>
    </row>
    <row r="53" spans="1:6" s="3" customFormat="1" x14ac:dyDescent="0.25">
      <c r="A53" s="34"/>
      <c r="B53" s="58" t="s">
        <v>63</v>
      </c>
      <c r="C53" s="33">
        <f>SUM(C47:C52)</f>
        <v>19769126.530000001</v>
      </c>
      <c r="D53" s="33">
        <f>SUM(D47:D52)</f>
        <v>18459070.960000001</v>
      </c>
      <c r="E53" s="33">
        <f>SUM(E47:E52)</f>
        <v>1858205.57</v>
      </c>
      <c r="F53" s="33">
        <f>SUM(F47:F52)</f>
        <v>548150</v>
      </c>
    </row>
    <row r="54" spans="1:6" s="3" customFormat="1" x14ac:dyDescent="0.25">
      <c r="D54" s="46"/>
    </row>
    <row r="55" spans="1:6" s="3" customFormat="1" x14ac:dyDescent="0.25">
      <c r="A55" s="193" t="s">
        <v>55</v>
      </c>
      <c r="B55" s="193"/>
      <c r="C55" s="8"/>
      <c r="D55" s="8"/>
      <c r="E55" s="8"/>
      <c r="F55" s="8"/>
    </row>
    <row r="56" spans="1:6" s="3" customFormat="1" x14ac:dyDescent="0.25">
      <c r="A56" s="47" t="s">
        <v>39</v>
      </c>
      <c r="B56" s="63" t="s">
        <v>75</v>
      </c>
      <c r="C56" s="210" t="s">
        <v>56</v>
      </c>
      <c r="D56" s="210"/>
      <c r="E56" s="47" t="s">
        <v>37</v>
      </c>
      <c r="F56" s="47" t="s">
        <v>38</v>
      </c>
    </row>
    <row r="57" spans="1:6" ht="15" customHeight="1" x14ac:dyDescent="0.25">
      <c r="A57" s="69">
        <v>90.911100000000005</v>
      </c>
      <c r="B57" s="16"/>
      <c r="C57" s="181"/>
      <c r="D57" s="181"/>
      <c r="E57" s="72">
        <f>F53</f>
        <v>548150</v>
      </c>
      <c r="F57" s="72">
        <f>E53</f>
        <v>1858205.57</v>
      </c>
    </row>
    <row r="58" spans="1:6" x14ac:dyDescent="0.25">
      <c r="A58" s="10"/>
      <c r="B58" s="16"/>
      <c r="C58" s="181"/>
      <c r="D58" s="181"/>
      <c r="E58" s="16"/>
      <c r="F58" s="16"/>
    </row>
    <row r="59" spans="1:6" s="3" customFormat="1" x14ac:dyDescent="0.25">
      <c r="A59" s="22"/>
      <c r="B59" s="18"/>
      <c r="C59" s="43"/>
      <c r="D59" s="43"/>
      <c r="E59" s="18"/>
      <c r="F59" s="18"/>
    </row>
    <row r="60" spans="1:6" s="3" customFormat="1" x14ac:dyDescent="0.25">
      <c r="A60" s="22"/>
      <c r="B60" s="18"/>
      <c r="C60" s="43"/>
      <c r="D60" s="43"/>
      <c r="E60" s="18"/>
      <c r="F60" s="18"/>
    </row>
    <row r="61" spans="1:6" s="3" customFormat="1" x14ac:dyDescent="0.25">
      <c r="A61" s="22"/>
      <c r="B61" s="18"/>
      <c r="C61" s="43"/>
      <c r="D61" s="43"/>
      <c r="E61" s="18"/>
      <c r="F61" s="18"/>
    </row>
    <row r="62" spans="1:6" s="3" customFormat="1" x14ac:dyDescent="0.25">
      <c r="A62" s="22"/>
      <c r="B62" s="18"/>
      <c r="C62" s="43"/>
      <c r="D62" s="43"/>
      <c r="E62" s="18"/>
      <c r="F62" s="18"/>
    </row>
    <row r="63" spans="1:6" ht="27" customHeight="1" x14ac:dyDescent="0.25">
      <c r="A63" s="207" t="s">
        <v>184</v>
      </c>
      <c r="B63" s="207"/>
      <c r="C63" s="207"/>
      <c r="D63" s="207"/>
      <c r="E63" s="207"/>
      <c r="F63" s="207"/>
    </row>
    <row r="64" spans="1:6" s="3" customFormat="1" x14ac:dyDescent="0.25">
      <c r="A64" s="20"/>
      <c r="B64" s="20"/>
      <c r="C64" s="20"/>
      <c r="D64" s="20"/>
      <c r="E64" s="20"/>
      <c r="F64" s="20"/>
    </row>
    <row r="65" spans="1:9" s="3" customFormat="1" x14ac:dyDescent="0.25">
      <c r="A65" s="199" t="s">
        <v>80</v>
      </c>
      <c r="B65" s="199"/>
      <c r="C65" s="21"/>
      <c r="D65" s="21"/>
      <c r="E65" s="21"/>
      <c r="F65" s="21"/>
      <c r="G65" s="21"/>
      <c r="H65" s="22"/>
      <c r="I65" s="22"/>
    </row>
    <row r="66" spans="1:9" s="3" customFormat="1" x14ac:dyDescent="0.25">
      <c r="A66" s="47" t="s">
        <v>39</v>
      </c>
      <c r="B66" s="63" t="s">
        <v>75</v>
      </c>
      <c r="C66" s="210" t="s">
        <v>56</v>
      </c>
      <c r="D66" s="210"/>
      <c r="E66" s="47" t="s">
        <v>37</v>
      </c>
      <c r="F66" s="47" t="s">
        <v>38</v>
      </c>
      <c r="G66" s="17"/>
    </row>
    <row r="67" spans="1:9" s="104" customFormat="1" ht="37.5" customHeight="1" x14ac:dyDescent="0.25">
      <c r="A67" s="61" t="s">
        <v>325</v>
      </c>
      <c r="B67" s="63" t="s">
        <v>211</v>
      </c>
      <c r="C67" s="213" t="s">
        <v>326</v>
      </c>
      <c r="D67" s="214"/>
      <c r="E67" s="101"/>
      <c r="F67" s="101">
        <v>41548.449999999997</v>
      </c>
      <c r="G67" s="17"/>
    </row>
    <row r="68" spans="1:9" s="104" customFormat="1" ht="21" customHeight="1" x14ac:dyDescent="0.25">
      <c r="A68" s="120" t="s">
        <v>190</v>
      </c>
      <c r="B68" s="65" t="s">
        <v>211</v>
      </c>
      <c r="C68" s="161" t="s">
        <v>1</v>
      </c>
      <c r="D68" s="162"/>
      <c r="E68" s="54"/>
      <c r="F68" s="158">
        <v>1311.58</v>
      </c>
      <c r="G68" s="17"/>
    </row>
    <row r="69" spans="1:9" s="3" customFormat="1" ht="21.75" customHeight="1" x14ac:dyDescent="0.25">
      <c r="A69" s="124" t="s">
        <v>185</v>
      </c>
      <c r="B69" s="102" t="s">
        <v>211</v>
      </c>
      <c r="C69" s="227" t="s">
        <v>186</v>
      </c>
      <c r="D69" s="228"/>
      <c r="E69" s="60">
        <v>1008</v>
      </c>
      <c r="F69" s="103"/>
      <c r="G69" s="17"/>
      <c r="H69" s="46"/>
    </row>
    <row r="70" spans="1:9" s="3" customFormat="1" ht="30" customHeight="1" x14ac:dyDescent="0.25">
      <c r="A70" s="124" t="s">
        <v>187</v>
      </c>
      <c r="B70" s="102" t="s">
        <v>211</v>
      </c>
      <c r="C70" s="222" t="s">
        <v>2</v>
      </c>
      <c r="D70" s="223"/>
      <c r="E70" s="60"/>
      <c r="F70" s="60">
        <v>98338.27</v>
      </c>
      <c r="G70" s="17"/>
      <c r="I70" s="46"/>
    </row>
    <row r="71" spans="1:9" s="3" customFormat="1" ht="18.75" customHeight="1" x14ac:dyDescent="0.25">
      <c r="A71" s="61" t="s">
        <v>188</v>
      </c>
      <c r="B71" s="40" t="s">
        <v>211</v>
      </c>
      <c r="C71" s="224" t="s">
        <v>5</v>
      </c>
      <c r="D71" s="225"/>
      <c r="E71" s="59">
        <v>56238.3</v>
      </c>
      <c r="F71" s="101"/>
      <c r="G71" s="17"/>
      <c r="H71" s="46"/>
    </row>
    <row r="72" spans="1:9" s="3" customFormat="1" ht="26.25" customHeight="1" x14ac:dyDescent="0.25">
      <c r="A72" s="61" t="s">
        <v>189</v>
      </c>
      <c r="B72" s="40" t="s">
        <v>211</v>
      </c>
      <c r="C72" s="226" t="s">
        <v>7</v>
      </c>
      <c r="D72" s="226"/>
      <c r="E72" s="52">
        <v>9552</v>
      </c>
      <c r="F72" s="52"/>
      <c r="G72" s="17"/>
      <c r="H72" s="46"/>
    </row>
    <row r="73" spans="1:9" s="3" customFormat="1" ht="51" customHeight="1" x14ac:dyDescent="0.25">
      <c r="A73" s="131" t="s">
        <v>450</v>
      </c>
      <c r="B73" s="132" t="s">
        <v>211</v>
      </c>
      <c r="C73" s="211" t="s">
        <v>449</v>
      </c>
      <c r="D73" s="212"/>
      <c r="E73" s="133">
        <v>74400</v>
      </c>
      <c r="F73" s="134"/>
      <c r="G73" s="26"/>
    </row>
    <row r="74" spans="1:9" s="3" customFormat="1" x14ac:dyDescent="0.25">
      <c r="A74" s="64" t="s">
        <v>26</v>
      </c>
      <c r="B74" s="32" t="s">
        <v>211</v>
      </c>
      <c r="C74" s="224" t="s">
        <v>5</v>
      </c>
      <c r="D74" s="225"/>
      <c r="E74" s="67">
        <v>305.62</v>
      </c>
      <c r="F74" s="68"/>
      <c r="G74" s="26"/>
      <c r="H74" s="46"/>
    </row>
    <row r="75" spans="1:9" s="3" customFormat="1" x14ac:dyDescent="0.25">
      <c r="A75" s="61" t="s">
        <v>87</v>
      </c>
      <c r="B75" s="40" t="s">
        <v>211</v>
      </c>
      <c r="C75" s="208" t="s">
        <v>88</v>
      </c>
      <c r="D75" s="209"/>
      <c r="E75" s="52"/>
      <c r="F75" s="36">
        <v>305.62</v>
      </c>
      <c r="G75" s="26"/>
    </row>
    <row r="76" spans="1:9" s="3" customFormat="1" x14ac:dyDescent="0.25">
      <c r="A76" s="56"/>
      <c r="B76" s="57"/>
      <c r="C76" s="184" t="s">
        <v>81</v>
      </c>
      <c r="D76" s="184"/>
      <c r="E76" s="53">
        <f>SUM(E67:E75)</f>
        <v>141503.91999999998</v>
      </c>
      <c r="F76" s="53">
        <f>SUM(F67:F75)</f>
        <v>141503.91999999998</v>
      </c>
      <c r="G76" s="26"/>
    </row>
    <row r="77" spans="1:9" s="3" customFormat="1" x14ac:dyDescent="0.25">
      <c r="A77" s="24"/>
      <c r="B77" s="24"/>
      <c r="C77" s="24"/>
      <c r="D77" s="24"/>
      <c r="E77" s="28"/>
      <c r="F77" s="24"/>
      <c r="G77" s="24"/>
      <c r="H77" s="24"/>
      <c r="I77" s="24"/>
    </row>
    <row r="78" spans="1:9" s="3" customFormat="1" x14ac:dyDescent="0.25">
      <c r="A78" s="193" t="s">
        <v>55</v>
      </c>
      <c r="B78" s="193"/>
      <c r="C78" s="8"/>
      <c r="D78" s="8"/>
      <c r="E78" s="8"/>
      <c r="F78" s="8"/>
      <c r="G78" s="8"/>
      <c r="H78" s="8"/>
      <c r="I78" s="8"/>
    </row>
    <row r="79" spans="1:9" s="3" customFormat="1" x14ac:dyDescent="0.25">
      <c r="A79" s="47" t="s">
        <v>39</v>
      </c>
      <c r="B79" s="63" t="s">
        <v>75</v>
      </c>
      <c r="C79" s="210" t="s">
        <v>56</v>
      </c>
      <c r="D79" s="210"/>
      <c r="E79" s="47" t="s">
        <v>37</v>
      </c>
      <c r="F79" s="47" t="s">
        <v>38</v>
      </c>
      <c r="G79" s="17"/>
    </row>
    <row r="80" spans="1:9" s="3" customFormat="1" x14ac:dyDescent="0.25">
      <c r="A80" s="69">
        <v>90.911100000000005</v>
      </c>
      <c r="B80" s="16"/>
      <c r="C80" s="181"/>
      <c r="D80" s="181"/>
      <c r="E80" s="72">
        <f>F76</f>
        <v>141503.91999999998</v>
      </c>
      <c r="F80" s="72">
        <f>E76</f>
        <v>141503.91999999998</v>
      </c>
      <c r="G80" s="18"/>
    </row>
    <row r="81" spans="1:9" s="3" customFormat="1" x14ac:dyDescent="0.25">
      <c r="A81" s="10"/>
      <c r="B81" s="16"/>
      <c r="C81" s="181"/>
      <c r="D81" s="181"/>
      <c r="E81" s="25"/>
      <c r="F81" s="25"/>
      <c r="G81" s="18"/>
    </row>
    <row r="82" spans="1:9" s="3" customFormat="1" x14ac:dyDescent="0.25">
      <c r="A82" s="20"/>
      <c r="B82" s="20"/>
      <c r="C82" s="20"/>
      <c r="D82" s="20"/>
      <c r="E82" s="30"/>
      <c r="F82" s="30"/>
    </row>
    <row r="83" spans="1:9" s="3" customFormat="1" x14ac:dyDescent="0.25">
      <c r="A83" s="45"/>
      <c r="B83" s="45"/>
      <c r="C83" s="45"/>
      <c r="D83" s="45"/>
      <c r="E83" s="30"/>
      <c r="F83" s="30"/>
    </row>
    <row r="84" spans="1:9" s="3" customFormat="1" x14ac:dyDescent="0.25">
      <c r="A84" s="77"/>
      <c r="B84" s="77"/>
      <c r="C84" s="77"/>
      <c r="D84" s="77"/>
      <c r="E84" s="30"/>
      <c r="F84" s="30"/>
    </row>
    <row r="85" spans="1:9" s="3" customFormat="1" ht="30.75" customHeight="1" x14ac:dyDescent="0.25">
      <c r="A85" s="215" t="s">
        <v>100</v>
      </c>
      <c r="B85" s="215"/>
      <c r="C85" s="215"/>
      <c r="D85" s="215"/>
      <c r="E85" s="215"/>
      <c r="F85" s="215"/>
    </row>
    <row r="86" spans="1:9" s="3" customFormat="1" ht="62.25" customHeight="1" x14ac:dyDescent="0.25">
      <c r="A86" s="207" t="s">
        <v>198</v>
      </c>
      <c r="B86" s="207"/>
      <c r="C86" s="207"/>
      <c r="D86" s="207"/>
      <c r="E86" s="207"/>
      <c r="F86" s="207"/>
    </row>
    <row r="87" spans="1:9" s="3" customFormat="1" x14ac:dyDescent="0.25">
      <c r="A87" s="77"/>
      <c r="B87" s="77"/>
      <c r="C87" s="77"/>
      <c r="D87" s="77"/>
      <c r="E87" s="30"/>
      <c r="F87" s="30"/>
    </row>
    <row r="88" spans="1:9" s="3" customFormat="1" x14ac:dyDescent="0.25">
      <c r="A88" s="123" t="s">
        <v>39</v>
      </c>
      <c r="B88" s="63" t="s">
        <v>75</v>
      </c>
      <c r="C88" s="210" t="s">
        <v>56</v>
      </c>
      <c r="D88" s="210"/>
      <c r="E88" s="123" t="s">
        <v>37</v>
      </c>
      <c r="F88" s="123" t="s">
        <v>38</v>
      </c>
    </row>
    <row r="89" spans="1:9" s="3" customFormat="1" x14ac:dyDescent="0.25">
      <c r="A89" s="120" t="s">
        <v>9</v>
      </c>
      <c r="B89" s="65" t="s">
        <v>211</v>
      </c>
      <c r="C89" s="165" t="s">
        <v>1</v>
      </c>
      <c r="D89" s="165"/>
      <c r="E89" s="54"/>
      <c r="F89" s="118">
        <v>1000</v>
      </c>
      <c r="I89" s="46"/>
    </row>
    <row r="90" spans="1:9" s="3" customFormat="1" x14ac:dyDescent="0.25">
      <c r="A90" s="120" t="s">
        <v>10</v>
      </c>
      <c r="B90" s="65" t="s">
        <v>211</v>
      </c>
      <c r="C90" s="165" t="s">
        <v>1</v>
      </c>
      <c r="D90" s="165"/>
      <c r="E90" s="54"/>
      <c r="F90" s="118">
        <v>659.6</v>
      </c>
      <c r="I90" s="46"/>
    </row>
    <row r="91" spans="1:9" s="3" customFormat="1" x14ac:dyDescent="0.25">
      <c r="A91" s="120" t="s">
        <v>11</v>
      </c>
      <c r="B91" s="65" t="s">
        <v>211</v>
      </c>
      <c r="C91" s="165" t="s">
        <v>1</v>
      </c>
      <c r="D91" s="165"/>
      <c r="E91" s="54"/>
      <c r="F91" s="118">
        <v>5115.4399999999996</v>
      </c>
      <c r="I91" s="46"/>
    </row>
    <row r="92" spans="1:9" s="3" customFormat="1" x14ac:dyDescent="0.25">
      <c r="A92" s="120" t="s">
        <v>12</v>
      </c>
      <c r="B92" s="65" t="s">
        <v>211</v>
      </c>
      <c r="C92" s="165" t="s">
        <v>1</v>
      </c>
      <c r="D92" s="165"/>
      <c r="E92" s="54"/>
      <c r="F92" s="118">
        <v>1000</v>
      </c>
      <c r="I92" s="46"/>
    </row>
    <row r="93" spans="1:9" s="3" customFormat="1" x14ac:dyDescent="0.25">
      <c r="A93" s="120" t="s">
        <v>191</v>
      </c>
      <c r="B93" s="65" t="s">
        <v>211</v>
      </c>
      <c r="C93" s="165" t="s">
        <v>186</v>
      </c>
      <c r="D93" s="165"/>
      <c r="E93" s="118">
        <v>32789.440000000002</v>
      </c>
      <c r="F93" s="54"/>
      <c r="H93" s="46"/>
      <c r="I93" s="46"/>
    </row>
    <row r="94" spans="1:9" s="3" customFormat="1" x14ac:dyDescent="0.25">
      <c r="A94" s="120" t="s">
        <v>192</v>
      </c>
      <c r="B94" s="65" t="s">
        <v>211</v>
      </c>
      <c r="C94" s="165" t="s">
        <v>186</v>
      </c>
      <c r="D94" s="165"/>
      <c r="E94" s="118">
        <v>24884.92</v>
      </c>
      <c r="F94" s="54"/>
      <c r="H94" s="46"/>
    </row>
    <row r="95" spans="1:9" s="3" customFormat="1" x14ac:dyDescent="0.25">
      <c r="A95" s="120" t="s">
        <v>193</v>
      </c>
      <c r="B95" s="65" t="s">
        <v>211</v>
      </c>
      <c r="C95" s="165" t="s">
        <v>186</v>
      </c>
      <c r="D95" s="165"/>
      <c r="E95" s="118">
        <v>12512.42</v>
      </c>
      <c r="F95" s="54"/>
      <c r="H95" s="46"/>
    </row>
    <row r="96" spans="1:9" s="3" customFormat="1" x14ac:dyDescent="0.25">
      <c r="A96" s="120" t="s">
        <v>194</v>
      </c>
      <c r="B96" s="65" t="s">
        <v>211</v>
      </c>
      <c r="C96" s="165" t="s">
        <v>186</v>
      </c>
      <c r="D96" s="165"/>
      <c r="E96" s="118">
        <v>11820.16</v>
      </c>
      <c r="F96" s="54"/>
      <c r="H96" s="46"/>
    </row>
    <row r="97" spans="1:9" s="3" customFormat="1" x14ac:dyDescent="0.25">
      <c r="A97" s="120" t="s">
        <v>195</v>
      </c>
      <c r="B97" s="65" t="s">
        <v>211</v>
      </c>
      <c r="C97" s="165" t="s">
        <v>186</v>
      </c>
      <c r="D97" s="165"/>
      <c r="E97" s="118">
        <v>4290.3999999999996</v>
      </c>
      <c r="F97" s="54"/>
      <c r="H97" s="46"/>
    </row>
    <row r="98" spans="1:9" s="3" customFormat="1" x14ac:dyDescent="0.25">
      <c r="A98" s="120" t="s">
        <v>196</v>
      </c>
      <c r="B98" s="65" t="s">
        <v>211</v>
      </c>
      <c r="C98" s="165" t="s">
        <v>186</v>
      </c>
      <c r="D98" s="165"/>
      <c r="E98" s="118">
        <v>8822.84</v>
      </c>
      <c r="F98" s="54"/>
      <c r="H98" s="46"/>
    </row>
    <row r="99" spans="1:9" s="3" customFormat="1" ht="29.45" customHeight="1" x14ac:dyDescent="0.25">
      <c r="A99" s="120" t="s">
        <v>13</v>
      </c>
      <c r="B99" s="65" t="s">
        <v>211</v>
      </c>
      <c r="C99" s="165" t="s">
        <v>2</v>
      </c>
      <c r="D99" s="165"/>
      <c r="E99" s="54"/>
      <c r="F99" s="118">
        <v>13326.21</v>
      </c>
      <c r="H99" s="46"/>
      <c r="I99" s="46"/>
    </row>
    <row r="100" spans="1:9" s="3" customFormat="1" ht="29.45" customHeight="1" x14ac:dyDescent="0.25">
      <c r="A100" s="120" t="s">
        <v>14</v>
      </c>
      <c r="B100" s="65" t="s">
        <v>211</v>
      </c>
      <c r="C100" s="165" t="s">
        <v>2</v>
      </c>
      <c r="D100" s="165"/>
      <c r="E100" s="54"/>
      <c r="F100" s="118">
        <v>37979.86</v>
      </c>
      <c r="I100" s="46"/>
    </row>
    <row r="101" spans="1:9" s="3" customFormat="1" ht="29.45" customHeight="1" x14ac:dyDescent="0.25">
      <c r="A101" s="120" t="s">
        <v>15</v>
      </c>
      <c r="B101" s="65" t="s">
        <v>211</v>
      </c>
      <c r="C101" s="165" t="s">
        <v>2</v>
      </c>
      <c r="D101" s="165"/>
      <c r="E101" s="54"/>
      <c r="F101" s="118">
        <v>10116.799999999999</v>
      </c>
      <c r="I101" s="46"/>
    </row>
    <row r="102" spans="1:9" s="3" customFormat="1" ht="29.45" customHeight="1" x14ac:dyDescent="0.25">
      <c r="A102" s="120" t="s">
        <v>16</v>
      </c>
      <c r="B102" s="65" t="s">
        <v>211</v>
      </c>
      <c r="C102" s="165" t="s">
        <v>2</v>
      </c>
      <c r="D102" s="165"/>
      <c r="E102" s="54"/>
      <c r="F102" s="118">
        <v>14820.94</v>
      </c>
      <c r="I102" s="46"/>
    </row>
    <row r="103" spans="1:9" s="3" customFormat="1" ht="29.45" customHeight="1" x14ac:dyDescent="0.25">
      <c r="A103" s="120" t="s">
        <v>17</v>
      </c>
      <c r="B103" s="65" t="s">
        <v>211</v>
      </c>
      <c r="C103" s="165" t="s">
        <v>2</v>
      </c>
      <c r="D103" s="165"/>
      <c r="E103" s="118">
        <v>35826.26</v>
      </c>
      <c r="F103" s="54"/>
      <c r="H103" s="46"/>
      <c r="I103" s="46"/>
    </row>
    <row r="104" spans="1:9" s="3" customFormat="1" ht="29.45" customHeight="1" x14ac:dyDescent="0.25">
      <c r="A104" s="120" t="s">
        <v>18</v>
      </c>
      <c r="B104" s="65" t="s">
        <v>211</v>
      </c>
      <c r="C104" s="165" t="s">
        <v>2</v>
      </c>
      <c r="D104" s="165"/>
      <c r="E104" s="54"/>
      <c r="F104" s="118">
        <v>638.05999999999995</v>
      </c>
      <c r="I104" s="46"/>
    </row>
    <row r="105" spans="1:9" s="3" customFormat="1" x14ac:dyDescent="0.25">
      <c r="A105" s="120" t="s">
        <v>19</v>
      </c>
      <c r="B105" s="65" t="s">
        <v>211</v>
      </c>
      <c r="C105" s="165" t="s">
        <v>3</v>
      </c>
      <c r="D105" s="165"/>
      <c r="E105" s="54"/>
      <c r="F105" s="118">
        <v>1000</v>
      </c>
      <c r="I105" s="46"/>
    </row>
    <row r="106" spans="1:9" s="3" customFormat="1" x14ac:dyDescent="0.25">
      <c r="A106" s="120" t="s">
        <v>20</v>
      </c>
      <c r="B106" s="65" t="s">
        <v>211</v>
      </c>
      <c r="C106" s="165" t="s">
        <v>4</v>
      </c>
      <c r="D106" s="165"/>
      <c r="E106" s="54"/>
      <c r="F106" s="118">
        <v>39567.67</v>
      </c>
      <c r="I106" s="46"/>
    </row>
    <row r="107" spans="1:9" s="3" customFormat="1" x14ac:dyDescent="0.25">
      <c r="A107" s="120" t="s">
        <v>21</v>
      </c>
      <c r="B107" s="65" t="s">
        <v>211</v>
      </c>
      <c r="C107" s="165" t="s">
        <v>4</v>
      </c>
      <c r="D107" s="165"/>
      <c r="E107" s="54"/>
      <c r="F107" s="118">
        <v>801.6</v>
      </c>
      <c r="I107" s="46"/>
    </row>
    <row r="108" spans="1:9" s="3" customFormat="1" x14ac:dyDescent="0.25">
      <c r="A108" s="120" t="s">
        <v>22</v>
      </c>
      <c r="B108" s="65" t="s">
        <v>211</v>
      </c>
      <c r="C108" s="165" t="s">
        <v>4</v>
      </c>
      <c r="D108" s="165"/>
      <c r="E108" s="54"/>
      <c r="F108" s="118">
        <v>12009.869999999995</v>
      </c>
      <c r="I108" s="46"/>
    </row>
    <row r="109" spans="1:9" s="3" customFormat="1" x14ac:dyDescent="0.25">
      <c r="A109" s="120" t="s">
        <v>23</v>
      </c>
      <c r="B109" s="65" t="s">
        <v>211</v>
      </c>
      <c r="C109" s="165" t="s">
        <v>4</v>
      </c>
      <c r="D109" s="165"/>
      <c r="E109" s="54"/>
      <c r="F109" s="118">
        <v>269.47000000000003</v>
      </c>
      <c r="I109" s="46"/>
    </row>
    <row r="110" spans="1:9" s="3" customFormat="1" x14ac:dyDescent="0.25">
      <c r="A110" s="120" t="s">
        <v>24</v>
      </c>
      <c r="B110" s="65" t="s">
        <v>211</v>
      </c>
      <c r="C110" s="165" t="s">
        <v>5</v>
      </c>
      <c r="D110" s="165"/>
      <c r="E110" s="118">
        <v>15925.34</v>
      </c>
      <c r="F110" s="54"/>
      <c r="H110" s="46"/>
      <c r="I110" s="46"/>
    </row>
    <row r="111" spans="1:9" s="3" customFormat="1" x14ac:dyDescent="0.25">
      <c r="A111" s="120" t="s">
        <v>25</v>
      </c>
      <c r="B111" s="65" t="s">
        <v>211</v>
      </c>
      <c r="C111" s="165" t="s">
        <v>5</v>
      </c>
      <c r="D111" s="165"/>
      <c r="E111" s="118">
        <v>55465.16</v>
      </c>
      <c r="F111" s="54"/>
      <c r="H111" s="46"/>
    </row>
    <row r="112" spans="1:9" s="3" customFormat="1" x14ac:dyDescent="0.25">
      <c r="A112" s="120" t="s">
        <v>27</v>
      </c>
      <c r="B112" s="65" t="s">
        <v>211</v>
      </c>
      <c r="C112" s="165" t="s">
        <v>5</v>
      </c>
      <c r="D112" s="165"/>
      <c r="E112" s="118">
        <v>14525.869999999995</v>
      </c>
      <c r="F112" s="54"/>
      <c r="H112" s="46"/>
    </row>
    <row r="113" spans="1:9" s="3" customFormat="1" x14ac:dyDescent="0.25">
      <c r="A113" s="120" t="s">
        <v>28</v>
      </c>
      <c r="B113" s="65" t="s">
        <v>211</v>
      </c>
      <c r="C113" s="165" t="s">
        <v>5</v>
      </c>
      <c r="D113" s="165"/>
      <c r="E113" s="54"/>
      <c r="F113" s="118">
        <v>500</v>
      </c>
      <c r="I113" s="46"/>
    </row>
    <row r="114" spans="1:9" s="3" customFormat="1" x14ac:dyDescent="0.25">
      <c r="A114" s="120" t="s">
        <v>29</v>
      </c>
      <c r="B114" s="65" t="s">
        <v>211</v>
      </c>
      <c r="C114" s="165" t="s">
        <v>5</v>
      </c>
      <c r="D114" s="165"/>
      <c r="E114" s="54">
        <v>4888.29</v>
      </c>
      <c r="F114" s="54"/>
      <c r="H114" s="46"/>
    </row>
    <row r="115" spans="1:9" s="3" customFormat="1" x14ac:dyDescent="0.25">
      <c r="A115" s="120" t="s">
        <v>30</v>
      </c>
      <c r="B115" s="65" t="s">
        <v>211</v>
      </c>
      <c r="C115" s="165" t="s">
        <v>6</v>
      </c>
      <c r="D115" s="165"/>
      <c r="E115" s="54"/>
      <c r="F115" s="118">
        <v>150000</v>
      </c>
      <c r="H115" s="46"/>
      <c r="I115" s="46"/>
    </row>
    <row r="116" spans="1:9" s="3" customFormat="1" ht="30" customHeight="1" x14ac:dyDescent="0.25">
      <c r="A116" s="120" t="s">
        <v>32</v>
      </c>
      <c r="B116" s="65" t="s">
        <v>211</v>
      </c>
      <c r="C116" s="165" t="s">
        <v>7</v>
      </c>
      <c r="D116" s="165"/>
      <c r="E116" s="118"/>
      <c r="F116" s="118">
        <v>2000</v>
      </c>
      <c r="H116" s="46"/>
      <c r="I116" s="46"/>
    </row>
    <row r="117" spans="1:9" s="3" customFormat="1" ht="30" customHeight="1" x14ac:dyDescent="0.25">
      <c r="A117" s="120" t="s">
        <v>33</v>
      </c>
      <c r="B117" s="65" t="s">
        <v>211</v>
      </c>
      <c r="C117" s="165" t="s">
        <v>7</v>
      </c>
      <c r="D117" s="165"/>
      <c r="E117" s="118">
        <v>2979.6800000000003</v>
      </c>
      <c r="F117" s="118"/>
      <c r="H117" s="46"/>
    </row>
    <row r="118" spans="1:9" s="3" customFormat="1" ht="30" customHeight="1" x14ac:dyDescent="0.25">
      <c r="A118" s="120" t="s">
        <v>34</v>
      </c>
      <c r="B118" s="65" t="s">
        <v>211</v>
      </c>
      <c r="C118" s="165" t="s">
        <v>7</v>
      </c>
      <c r="D118" s="165"/>
      <c r="E118" s="118">
        <v>6908</v>
      </c>
      <c r="F118" s="118"/>
      <c r="H118" s="46"/>
    </row>
    <row r="119" spans="1:9" s="3" customFormat="1" ht="30" customHeight="1" x14ac:dyDescent="0.25">
      <c r="A119" s="120" t="s">
        <v>35</v>
      </c>
      <c r="B119" s="65" t="s">
        <v>211</v>
      </c>
      <c r="C119" s="165" t="s">
        <v>7</v>
      </c>
      <c r="D119" s="165"/>
      <c r="E119" s="118"/>
      <c r="F119" s="118">
        <v>1000</v>
      </c>
      <c r="I119" s="46"/>
    </row>
    <row r="120" spans="1:9" s="3" customFormat="1" x14ac:dyDescent="0.25">
      <c r="A120" s="120" t="s">
        <v>31</v>
      </c>
      <c r="B120" s="65" t="s">
        <v>211</v>
      </c>
      <c r="C120" s="165" t="s">
        <v>197</v>
      </c>
      <c r="D120" s="165"/>
      <c r="E120" s="118"/>
      <c r="F120" s="118">
        <v>1533.67</v>
      </c>
      <c r="I120" s="46"/>
    </row>
    <row r="121" spans="1:9" s="3" customFormat="1" ht="30" customHeight="1" x14ac:dyDescent="0.25">
      <c r="A121" s="120" t="s">
        <v>36</v>
      </c>
      <c r="B121" s="65" t="s">
        <v>211</v>
      </c>
      <c r="C121" s="165" t="s">
        <v>8</v>
      </c>
      <c r="D121" s="165"/>
      <c r="E121" s="118">
        <v>4500</v>
      </c>
      <c r="F121" s="118"/>
      <c r="H121" s="46"/>
    </row>
    <row r="122" spans="1:9" s="3" customFormat="1" ht="57.75" customHeight="1" x14ac:dyDescent="0.25">
      <c r="A122" s="121" t="s">
        <v>199</v>
      </c>
      <c r="B122" s="65" t="s">
        <v>205</v>
      </c>
      <c r="C122" s="165" t="s">
        <v>210</v>
      </c>
      <c r="D122" s="165"/>
      <c r="E122" s="119">
        <v>1050</v>
      </c>
      <c r="F122" s="36"/>
      <c r="H122" s="46"/>
    </row>
    <row r="123" spans="1:9" s="3" customFormat="1" ht="43.5" customHeight="1" x14ac:dyDescent="0.25">
      <c r="A123" s="121" t="s">
        <v>201</v>
      </c>
      <c r="B123" s="65" t="s">
        <v>205</v>
      </c>
      <c r="C123" s="165" t="s">
        <v>209</v>
      </c>
      <c r="D123" s="165"/>
      <c r="E123" s="36"/>
      <c r="F123" s="36">
        <v>5000</v>
      </c>
      <c r="I123" s="46"/>
    </row>
    <row r="124" spans="1:9" s="3" customFormat="1" ht="48" customHeight="1" x14ac:dyDescent="0.25">
      <c r="A124" s="122" t="s">
        <v>202</v>
      </c>
      <c r="B124" s="65" t="s">
        <v>205</v>
      </c>
      <c r="C124" s="165" t="s">
        <v>208</v>
      </c>
      <c r="D124" s="165"/>
      <c r="E124" s="36">
        <v>3950</v>
      </c>
      <c r="F124" s="36"/>
      <c r="H124" s="46"/>
    </row>
    <row r="125" spans="1:9" s="3" customFormat="1" ht="29.25" customHeight="1" x14ac:dyDescent="0.25">
      <c r="A125" s="121" t="s">
        <v>200</v>
      </c>
      <c r="B125" s="65" t="s">
        <v>204</v>
      </c>
      <c r="C125" s="165" t="s">
        <v>207</v>
      </c>
      <c r="D125" s="165"/>
      <c r="E125" s="36">
        <v>1438.02</v>
      </c>
      <c r="F125" s="36"/>
      <c r="H125" s="46"/>
    </row>
    <row r="126" spans="1:9" s="3" customFormat="1" ht="29.25" customHeight="1" x14ac:dyDescent="0.25">
      <c r="A126" s="107" t="s">
        <v>203</v>
      </c>
      <c r="B126" s="65" t="s">
        <v>204</v>
      </c>
      <c r="C126" s="165" t="s">
        <v>206</v>
      </c>
      <c r="D126" s="165"/>
      <c r="E126" s="36"/>
      <c r="F126" s="36">
        <v>1438.02</v>
      </c>
      <c r="I126" s="46"/>
    </row>
    <row r="127" spans="1:9" s="104" customFormat="1" ht="25.5" customHeight="1" x14ac:dyDescent="0.25">
      <c r="A127" s="107" t="s">
        <v>214</v>
      </c>
      <c r="B127" s="65" t="s">
        <v>211</v>
      </c>
      <c r="C127" s="165" t="s">
        <v>215</v>
      </c>
      <c r="D127" s="165"/>
      <c r="E127" s="36">
        <v>3000</v>
      </c>
      <c r="F127" s="36"/>
      <c r="H127" s="154"/>
      <c r="I127" s="154"/>
    </row>
    <row r="128" spans="1:9" s="3" customFormat="1" ht="29.25" customHeight="1" x14ac:dyDescent="0.25">
      <c r="A128" s="39" t="s">
        <v>212</v>
      </c>
      <c r="B128" s="65" t="s">
        <v>211</v>
      </c>
      <c r="C128" s="165" t="s">
        <v>216</v>
      </c>
      <c r="D128" s="165"/>
      <c r="E128" s="36"/>
      <c r="F128" s="36">
        <v>27616.42</v>
      </c>
      <c r="H128" s="46"/>
      <c r="I128" s="46"/>
    </row>
    <row r="129" spans="1:9" s="3" customFormat="1" x14ac:dyDescent="0.25">
      <c r="A129" s="39" t="s">
        <v>213</v>
      </c>
      <c r="B129" s="65" t="s">
        <v>211</v>
      </c>
      <c r="C129" s="165" t="s">
        <v>217</v>
      </c>
      <c r="D129" s="165"/>
      <c r="E129" s="36">
        <v>27680</v>
      </c>
      <c r="F129" s="36"/>
    </row>
    <row r="130" spans="1:9" s="3" customFormat="1" ht="52.5" customHeight="1" x14ac:dyDescent="0.25">
      <c r="A130" s="107" t="s">
        <v>292</v>
      </c>
      <c r="B130" s="65" t="s">
        <v>211</v>
      </c>
      <c r="C130" s="165" t="s">
        <v>218</v>
      </c>
      <c r="D130" s="165"/>
      <c r="E130" s="36"/>
      <c r="F130" s="36">
        <v>24800</v>
      </c>
      <c r="I130" s="46"/>
    </row>
    <row r="131" spans="1:9" s="104" customFormat="1" ht="19.5" customHeight="1" x14ac:dyDescent="0.25">
      <c r="A131" s="107" t="s">
        <v>492</v>
      </c>
      <c r="B131" s="65" t="s">
        <v>499</v>
      </c>
      <c r="C131" s="163" t="s">
        <v>498</v>
      </c>
      <c r="D131" s="164"/>
      <c r="E131" s="36"/>
      <c r="F131" s="36">
        <v>24800</v>
      </c>
    </row>
    <row r="132" spans="1:9" s="104" customFormat="1" ht="34.5" customHeight="1" x14ac:dyDescent="0.25">
      <c r="A132" s="107" t="s">
        <v>500</v>
      </c>
      <c r="B132" s="65" t="s">
        <v>499</v>
      </c>
      <c r="C132" s="163" t="s">
        <v>493</v>
      </c>
      <c r="D132" s="164"/>
      <c r="E132" s="36"/>
      <c r="F132" s="36">
        <v>4600</v>
      </c>
    </row>
    <row r="133" spans="1:9" s="104" customFormat="1" ht="30" customHeight="1" x14ac:dyDescent="0.25">
      <c r="A133" s="107" t="s">
        <v>501</v>
      </c>
      <c r="B133" s="65" t="s">
        <v>499</v>
      </c>
      <c r="C133" s="163" t="s">
        <v>494</v>
      </c>
      <c r="D133" s="164"/>
      <c r="E133" s="36"/>
      <c r="F133" s="36">
        <v>9000</v>
      </c>
    </row>
    <row r="134" spans="1:9" s="104" customFormat="1" ht="33.75" customHeight="1" x14ac:dyDescent="0.25">
      <c r="A134" s="107" t="s">
        <v>502</v>
      </c>
      <c r="B134" s="65" t="s">
        <v>499</v>
      </c>
      <c r="C134" s="163" t="s">
        <v>495</v>
      </c>
      <c r="D134" s="164"/>
      <c r="E134" s="36"/>
      <c r="F134" s="36">
        <v>9000</v>
      </c>
    </row>
    <row r="135" spans="1:9" s="104" customFormat="1" ht="31.5" customHeight="1" x14ac:dyDescent="0.25">
      <c r="A135" s="107" t="s">
        <v>503</v>
      </c>
      <c r="B135" s="65" t="s">
        <v>499</v>
      </c>
      <c r="C135" s="163" t="s">
        <v>496</v>
      </c>
      <c r="D135" s="164"/>
      <c r="E135" s="36"/>
      <c r="F135" s="36">
        <v>9000</v>
      </c>
    </row>
    <row r="136" spans="1:9" s="104" customFormat="1" ht="33.75" customHeight="1" x14ac:dyDescent="0.25">
      <c r="A136" s="107" t="s">
        <v>504</v>
      </c>
      <c r="B136" s="65" t="s">
        <v>499</v>
      </c>
      <c r="C136" s="163" t="s">
        <v>497</v>
      </c>
      <c r="D136" s="164"/>
      <c r="E136" s="36"/>
      <c r="F136" s="36">
        <v>14000</v>
      </c>
    </row>
    <row r="137" spans="1:9" s="104" customFormat="1" ht="27.75" customHeight="1" x14ac:dyDescent="0.25">
      <c r="A137" s="107" t="s">
        <v>482</v>
      </c>
      <c r="B137" s="65" t="s">
        <v>211</v>
      </c>
      <c r="C137" s="163" t="s">
        <v>481</v>
      </c>
      <c r="D137" s="164"/>
      <c r="E137" s="36">
        <v>49600</v>
      </c>
      <c r="F137" s="36"/>
    </row>
    <row r="138" spans="1:9" s="104" customFormat="1" ht="27.75" customHeight="1" x14ac:dyDescent="0.25">
      <c r="A138" s="107" t="s">
        <v>483</v>
      </c>
      <c r="B138" s="65" t="s">
        <v>211</v>
      </c>
      <c r="C138" s="163" t="s">
        <v>484</v>
      </c>
      <c r="D138" s="164"/>
      <c r="E138" s="36">
        <v>12000</v>
      </c>
      <c r="F138" s="36"/>
    </row>
    <row r="139" spans="1:9" s="104" customFormat="1" ht="31.5" customHeight="1" x14ac:dyDescent="0.25">
      <c r="A139" s="107" t="s">
        <v>219</v>
      </c>
      <c r="B139" s="65" t="s">
        <v>211</v>
      </c>
      <c r="C139" s="165" t="s">
        <v>224</v>
      </c>
      <c r="D139" s="165"/>
      <c r="E139" s="36"/>
      <c r="F139" s="36">
        <v>31192.67</v>
      </c>
    </row>
    <row r="140" spans="1:9" s="104" customFormat="1" ht="31.5" customHeight="1" x14ac:dyDescent="0.25">
      <c r="A140" s="107" t="s">
        <v>220</v>
      </c>
      <c r="B140" s="65" t="s">
        <v>211</v>
      </c>
      <c r="C140" s="165" t="s">
        <v>226</v>
      </c>
      <c r="D140" s="165"/>
      <c r="E140" s="36"/>
      <c r="F140" s="36">
        <v>120333.11</v>
      </c>
    </row>
    <row r="141" spans="1:9" s="104" customFormat="1" ht="27" customHeight="1" x14ac:dyDescent="0.25">
      <c r="A141" s="107" t="s">
        <v>221</v>
      </c>
      <c r="B141" s="65" t="s">
        <v>211</v>
      </c>
      <c r="C141" s="165" t="s">
        <v>225</v>
      </c>
      <c r="D141" s="165"/>
      <c r="E141" s="36">
        <v>1582.54</v>
      </c>
      <c r="F141" s="36"/>
    </row>
    <row r="142" spans="1:9" s="104" customFormat="1" ht="30" customHeight="1" x14ac:dyDescent="0.25">
      <c r="A142" s="107" t="s">
        <v>222</v>
      </c>
      <c r="B142" s="65" t="s">
        <v>211</v>
      </c>
      <c r="C142" s="165" t="s">
        <v>227</v>
      </c>
      <c r="D142" s="165"/>
      <c r="E142" s="36">
        <v>126439.5</v>
      </c>
      <c r="F142" s="36"/>
    </row>
    <row r="143" spans="1:9" s="104" customFormat="1" ht="29.25" customHeight="1" x14ac:dyDescent="0.25">
      <c r="A143" s="107" t="s">
        <v>223</v>
      </c>
      <c r="B143" s="65" t="s">
        <v>211</v>
      </c>
      <c r="C143" s="165" t="s">
        <v>224</v>
      </c>
      <c r="D143" s="165"/>
      <c r="E143" s="36">
        <v>31192.67</v>
      </c>
      <c r="F143" s="36"/>
    </row>
    <row r="144" spans="1:9" s="104" customFormat="1" ht="31.5" customHeight="1" x14ac:dyDescent="0.25">
      <c r="A144" s="107" t="s">
        <v>233</v>
      </c>
      <c r="B144" s="65" t="s">
        <v>211</v>
      </c>
      <c r="C144" s="165" t="s">
        <v>232</v>
      </c>
      <c r="D144" s="165"/>
      <c r="E144" s="36">
        <v>30000</v>
      </c>
      <c r="F144" s="36"/>
    </row>
    <row r="145" spans="1:6" s="104" customFormat="1" ht="31.5" customHeight="1" x14ac:dyDescent="0.25">
      <c r="A145" s="107" t="s">
        <v>94</v>
      </c>
      <c r="B145" s="65" t="s">
        <v>211</v>
      </c>
      <c r="C145" s="165" t="s">
        <v>93</v>
      </c>
      <c r="D145" s="165"/>
      <c r="E145" s="36">
        <v>102146.55</v>
      </c>
      <c r="F145" s="36"/>
    </row>
    <row r="146" spans="1:6" s="104" customFormat="1" ht="39" customHeight="1" x14ac:dyDescent="0.25">
      <c r="A146" s="107" t="s">
        <v>243</v>
      </c>
      <c r="B146" s="65" t="s">
        <v>211</v>
      </c>
      <c r="C146" s="165" t="s">
        <v>242</v>
      </c>
      <c r="D146" s="165"/>
      <c r="E146" s="36">
        <v>10000</v>
      </c>
      <c r="F146" s="36"/>
    </row>
    <row r="147" spans="1:6" s="104" customFormat="1" ht="39" customHeight="1" x14ac:dyDescent="0.25">
      <c r="A147" s="107" t="s">
        <v>245</v>
      </c>
      <c r="B147" s="65" t="s">
        <v>211</v>
      </c>
      <c r="C147" s="165" t="s">
        <v>244</v>
      </c>
      <c r="D147" s="165"/>
      <c r="E147" s="36">
        <v>2000</v>
      </c>
      <c r="F147" s="36"/>
    </row>
    <row r="148" spans="1:6" s="104" customFormat="1" ht="39" customHeight="1" x14ac:dyDescent="0.25">
      <c r="A148" s="107" t="s">
        <v>264</v>
      </c>
      <c r="B148" s="65" t="s">
        <v>211</v>
      </c>
      <c r="C148" s="165" t="s">
        <v>267</v>
      </c>
      <c r="D148" s="165"/>
      <c r="E148" s="36"/>
      <c r="F148" s="36">
        <v>27000</v>
      </c>
    </row>
    <row r="149" spans="1:6" s="104" customFormat="1" ht="28.5" customHeight="1" x14ac:dyDescent="0.25">
      <c r="A149" s="107" t="s">
        <v>265</v>
      </c>
      <c r="B149" s="65" t="s">
        <v>211</v>
      </c>
      <c r="C149" s="165" t="s">
        <v>268</v>
      </c>
      <c r="D149" s="165"/>
      <c r="E149" s="36">
        <v>16846</v>
      </c>
      <c r="F149" s="36"/>
    </row>
    <row r="150" spans="1:6" s="104" customFormat="1" ht="27.75" customHeight="1" x14ac:dyDescent="0.25">
      <c r="A150" s="107" t="s">
        <v>266</v>
      </c>
      <c r="B150" s="65" t="s">
        <v>211</v>
      </c>
      <c r="C150" s="165" t="s">
        <v>269</v>
      </c>
      <c r="D150" s="165"/>
      <c r="E150" s="36"/>
      <c r="F150" s="36">
        <v>4000</v>
      </c>
    </row>
    <row r="151" spans="1:6" s="104" customFormat="1" ht="50.25" customHeight="1" x14ac:dyDescent="0.25">
      <c r="A151" s="107" t="s">
        <v>234</v>
      </c>
      <c r="B151" s="65" t="s">
        <v>211</v>
      </c>
      <c r="C151" s="165" t="s">
        <v>246</v>
      </c>
      <c r="D151" s="165"/>
      <c r="E151" s="36"/>
      <c r="F151" s="36">
        <v>24800</v>
      </c>
    </row>
    <row r="152" spans="1:6" s="104" customFormat="1" ht="39" customHeight="1" x14ac:dyDescent="0.25">
      <c r="A152" s="107" t="s">
        <v>235</v>
      </c>
      <c r="B152" s="65" t="s">
        <v>211</v>
      </c>
      <c r="C152" s="165" t="s">
        <v>247</v>
      </c>
      <c r="D152" s="165"/>
      <c r="E152" s="36"/>
      <c r="F152" s="36">
        <v>24800</v>
      </c>
    </row>
    <row r="153" spans="1:6" s="104" customFormat="1" ht="27.75" customHeight="1" x14ac:dyDescent="0.25">
      <c r="A153" s="107" t="s">
        <v>236</v>
      </c>
      <c r="B153" s="65" t="s">
        <v>211</v>
      </c>
      <c r="C153" s="165" t="s">
        <v>248</v>
      </c>
      <c r="D153" s="165"/>
      <c r="E153" s="36"/>
      <c r="F153" s="36">
        <v>4800</v>
      </c>
    </row>
    <row r="154" spans="1:6" s="104" customFormat="1" ht="30.75" customHeight="1" x14ac:dyDescent="0.25">
      <c r="A154" s="107" t="s">
        <v>238</v>
      </c>
      <c r="B154" s="65" t="s">
        <v>211</v>
      </c>
      <c r="C154" s="165" t="s">
        <v>252</v>
      </c>
      <c r="D154" s="165"/>
      <c r="E154" s="36"/>
      <c r="F154" s="36">
        <v>22000</v>
      </c>
    </row>
    <row r="155" spans="1:6" s="104" customFormat="1" ht="38.25" customHeight="1" x14ac:dyDescent="0.25">
      <c r="A155" s="107" t="s">
        <v>239</v>
      </c>
      <c r="B155" s="65" t="s">
        <v>211</v>
      </c>
      <c r="C155" s="165" t="s">
        <v>253</v>
      </c>
      <c r="D155" s="165"/>
      <c r="E155" s="36"/>
      <c r="F155" s="36">
        <v>14000</v>
      </c>
    </row>
    <row r="156" spans="1:6" s="104" customFormat="1" ht="36" customHeight="1" x14ac:dyDescent="0.25">
      <c r="A156" s="107" t="s">
        <v>240</v>
      </c>
      <c r="B156" s="65" t="s">
        <v>211</v>
      </c>
      <c r="C156" s="165" t="s">
        <v>254</v>
      </c>
      <c r="D156" s="165"/>
      <c r="E156" s="36"/>
      <c r="F156" s="36">
        <v>24800</v>
      </c>
    </row>
    <row r="157" spans="1:6" s="104" customFormat="1" ht="37.5" customHeight="1" x14ac:dyDescent="0.25">
      <c r="A157" s="107" t="s">
        <v>241</v>
      </c>
      <c r="B157" s="65" t="s">
        <v>211</v>
      </c>
      <c r="C157" s="165" t="s">
        <v>255</v>
      </c>
      <c r="D157" s="165"/>
      <c r="E157" s="36">
        <v>9800</v>
      </c>
      <c r="F157" s="36"/>
    </row>
    <row r="158" spans="1:6" s="104" customFormat="1" ht="24.75" customHeight="1" x14ac:dyDescent="0.25">
      <c r="A158" s="120" t="s">
        <v>257</v>
      </c>
      <c r="B158" s="65" t="s">
        <v>211</v>
      </c>
      <c r="C158" s="165" t="s">
        <v>256</v>
      </c>
      <c r="D158" s="165"/>
      <c r="E158" s="36">
        <v>5500</v>
      </c>
      <c r="F158" s="36"/>
    </row>
    <row r="159" spans="1:6" s="104" customFormat="1" ht="26.25" customHeight="1" x14ac:dyDescent="0.25">
      <c r="A159" s="107" t="s">
        <v>259</v>
      </c>
      <c r="B159" s="65" t="s">
        <v>211</v>
      </c>
      <c r="C159" s="165" t="s">
        <v>258</v>
      </c>
      <c r="D159" s="165"/>
      <c r="E159" s="36"/>
      <c r="F159" s="36">
        <v>14800</v>
      </c>
    </row>
    <row r="160" spans="1:6" s="104" customFormat="1" x14ac:dyDescent="0.25">
      <c r="A160" s="107" t="s">
        <v>261</v>
      </c>
      <c r="B160" s="65" t="s">
        <v>211</v>
      </c>
      <c r="C160" s="170" t="s">
        <v>260</v>
      </c>
      <c r="D160" s="170"/>
      <c r="E160" s="36"/>
      <c r="F160" s="36">
        <v>24800</v>
      </c>
    </row>
    <row r="161" spans="1:6" s="104" customFormat="1" ht="39.75" customHeight="1" x14ac:dyDescent="0.25">
      <c r="A161" s="107" t="s">
        <v>263</v>
      </c>
      <c r="B161" s="65" t="s">
        <v>211</v>
      </c>
      <c r="C161" s="165" t="s">
        <v>262</v>
      </c>
      <c r="D161" s="165"/>
      <c r="E161" s="36">
        <v>4600</v>
      </c>
      <c r="F161" s="36"/>
    </row>
    <row r="162" spans="1:6" s="104" customFormat="1" ht="27.75" customHeight="1" x14ac:dyDescent="0.25">
      <c r="A162" s="107" t="s">
        <v>272</v>
      </c>
      <c r="B162" s="65" t="s">
        <v>270</v>
      </c>
      <c r="C162" s="165" t="s">
        <v>271</v>
      </c>
      <c r="D162" s="165"/>
      <c r="E162" s="36"/>
      <c r="F162" s="36">
        <v>3000</v>
      </c>
    </row>
    <row r="163" spans="1:6" s="104" customFormat="1" ht="40.5" customHeight="1" x14ac:dyDescent="0.25">
      <c r="A163" s="107" t="s">
        <v>274</v>
      </c>
      <c r="B163" s="65" t="s">
        <v>270</v>
      </c>
      <c r="C163" s="165" t="s">
        <v>273</v>
      </c>
      <c r="D163" s="165"/>
      <c r="E163" s="36"/>
      <c r="F163" s="36">
        <v>45406.25</v>
      </c>
    </row>
    <row r="164" spans="1:6" s="104" customFormat="1" ht="25.5" customHeight="1" x14ac:dyDescent="0.25">
      <c r="A164" s="107" t="s">
        <v>276</v>
      </c>
      <c r="B164" s="65" t="s">
        <v>270</v>
      </c>
      <c r="C164" s="165" t="s">
        <v>275</v>
      </c>
      <c r="D164" s="165"/>
      <c r="E164" s="36"/>
      <c r="F164" s="36">
        <v>4600</v>
      </c>
    </row>
    <row r="165" spans="1:6" s="104" customFormat="1" ht="24.75" customHeight="1" x14ac:dyDescent="0.25">
      <c r="A165" s="107" t="s">
        <v>278</v>
      </c>
      <c r="B165" s="65" t="s">
        <v>211</v>
      </c>
      <c r="C165" s="165" t="s">
        <v>277</v>
      </c>
      <c r="D165" s="165"/>
      <c r="E165" s="36">
        <v>2500</v>
      </c>
      <c r="F165" s="36"/>
    </row>
    <row r="166" spans="1:6" s="104" customFormat="1" ht="38.25" customHeight="1" x14ac:dyDescent="0.25">
      <c r="A166" s="107" t="s">
        <v>281</v>
      </c>
      <c r="B166" s="65" t="s">
        <v>280</v>
      </c>
      <c r="C166" s="165" t="s">
        <v>279</v>
      </c>
      <c r="D166" s="165"/>
      <c r="E166" s="36"/>
      <c r="F166" s="36">
        <v>112797.2</v>
      </c>
    </row>
    <row r="167" spans="1:6" s="104" customFormat="1" x14ac:dyDescent="0.25">
      <c r="A167" s="107" t="s">
        <v>283</v>
      </c>
      <c r="B167" s="65" t="s">
        <v>270</v>
      </c>
      <c r="C167" s="165" t="s">
        <v>282</v>
      </c>
      <c r="D167" s="165"/>
      <c r="E167" s="36"/>
      <c r="F167" s="36">
        <v>6272.7</v>
      </c>
    </row>
    <row r="168" spans="1:6" s="104" customFormat="1" x14ac:dyDescent="0.25">
      <c r="A168" s="107" t="s">
        <v>285</v>
      </c>
      <c r="B168" s="65" t="s">
        <v>270</v>
      </c>
      <c r="C168" s="165" t="s">
        <v>284</v>
      </c>
      <c r="D168" s="165"/>
      <c r="E168" s="36"/>
      <c r="F168" s="36">
        <v>10051.219999999999</v>
      </c>
    </row>
    <row r="169" spans="1:6" s="104" customFormat="1" ht="27" customHeight="1" x14ac:dyDescent="0.25">
      <c r="A169" s="107" t="s">
        <v>286</v>
      </c>
      <c r="B169" s="65" t="s">
        <v>270</v>
      </c>
      <c r="C169" s="165" t="s">
        <v>287</v>
      </c>
      <c r="D169" s="165"/>
      <c r="E169" s="36"/>
      <c r="F169" s="36">
        <v>7027.02</v>
      </c>
    </row>
    <row r="170" spans="1:6" s="104" customFormat="1" ht="54.75" customHeight="1" x14ac:dyDescent="0.25">
      <c r="A170" s="107" t="s">
        <v>289</v>
      </c>
      <c r="B170" s="65" t="s">
        <v>211</v>
      </c>
      <c r="C170" s="165" t="s">
        <v>288</v>
      </c>
      <c r="D170" s="165"/>
      <c r="E170" s="36"/>
      <c r="F170" s="36">
        <v>2785.99</v>
      </c>
    </row>
    <row r="171" spans="1:6" s="104" customFormat="1" ht="32.25" customHeight="1" x14ac:dyDescent="0.25">
      <c r="A171" s="107" t="s">
        <v>291</v>
      </c>
      <c r="B171" s="65" t="s">
        <v>211</v>
      </c>
      <c r="C171" s="165" t="s">
        <v>290</v>
      </c>
      <c r="D171" s="165"/>
      <c r="E171" s="36"/>
      <c r="F171" s="36">
        <v>10389.91</v>
      </c>
    </row>
    <row r="172" spans="1:6" s="104" customFormat="1" x14ac:dyDescent="0.25">
      <c r="A172" s="107" t="s">
        <v>294</v>
      </c>
      <c r="B172" s="65" t="s">
        <v>211</v>
      </c>
      <c r="C172" s="165" t="s">
        <v>293</v>
      </c>
      <c r="D172" s="165"/>
      <c r="E172" s="36"/>
      <c r="F172" s="36">
        <v>153345.57</v>
      </c>
    </row>
    <row r="173" spans="1:6" s="104" customFormat="1" ht="26.25" customHeight="1" x14ac:dyDescent="0.25">
      <c r="A173" s="107" t="s">
        <v>296</v>
      </c>
      <c r="B173" s="65" t="s">
        <v>270</v>
      </c>
      <c r="C173" s="165" t="s">
        <v>295</v>
      </c>
      <c r="D173" s="165"/>
      <c r="E173" s="36"/>
      <c r="F173" s="36">
        <v>6989.29</v>
      </c>
    </row>
    <row r="174" spans="1:6" s="104" customFormat="1" x14ac:dyDescent="0.25">
      <c r="A174" s="107" t="s">
        <v>297</v>
      </c>
      <c r="B174" s="65" t="s">
        <v>270</v>
      </c>
      <c r="C174" s="165" t="s">
        <v>298</v>
      </c>
      <c r="D174" s="165"/>
      <c r="E174" s="36"/>
      <c r="F174" s="36">
        <v>14109.14</v>
      </c>
    </row>
    <row r="175" spans="1:6" s="104" customFormat="1" x14ac:dyDescent="0.25">
      <c r="A175" s="107" t="s">
        <v>299</v>
      </c>
      <c r="B175" s="65" t="s">
        <v>270</v>
      </c>
      <c r="C175" s="165" t="s">
        <v>300</v>
      </c>
      <c r="D175" s="165"/>
      <c r="E175" s="36"/>
      <c r="F175" s="36">
        <v>145.21</v>
      </c>
    </row>
    <row r="176" spans="1:6" s="104" customFormat="1" ht="24" customHeight="1" x14ac:dyDescent="0.25">
      <c r="A176" s="107" t="s">
        <v>301</v>
      </c>
      <c r="B176" s="65" t="s">
        <v>270</v>
      </c>
      <c r="C176" s="165" t="s">
        <v>302</v>
      </c>
      <c r="D176" s="165"/>
      <c r="E176" s="36"/>
      <c r="F176" s="36">
        <v>29109</v>
      </c>
    </row>
    <row r="177" spans="1:6" s="104" customFormat="1" ht="22.9" customHeight="1" x14ac:dyDescent="0.25">
      <c r="A177" s="107" t="s">
        <v>303</v>
      </c>
      <c r="B177" s="65" t="s">
        <v>270</v>
      </c>
      <c r="C177" s="165" t="s">
        <v>304</v>
      </c>
      <c r="D177" s="165"/>
      <c r="E177" s="36"/>
      <c r="F177" s="36">
        <v>74064</v>
      </c>
    </row>
    <row r="178" spans="1:6" s="104" customFormat="1" ht="26.25" customHeight="1" x14ac:dyDescent="0.25">
      <c r="A178" s="107" t="s">
        <v>305</v>
      </c>
      <c r="B178" s="65" t="s">
        <v>270</v>
      </c>
      <c r="C178" s="165" t="s">
        <v>306</v>
      </c>
      <c r="D178" s="165"/>
      <c r="E178" s="36"/>
      <c r="F178" s="36">
        <v>1007.41</v>
      </c>
    </row>
    <row r="179" spans="1:6" s="104" customFormat="1" x14ac:dyDescent="0.25">
      <c r="A179" s="107" t="s">
        <v>307</v>
      </c>
      <c r="B179" s="65" t="s">
        <v>211</v>
      </c>
      <c r="C179" s="165" t="s">
        <v>308</v>
      </c>
      <c r="D179" s="165"/>
      <c r="E179" s="36"/>
      <c r="F179" s="36">
        <v>86975.52</v>
      </c>
    </row>
    <row r="180" spans="1:6" s="104" customFormat="1" x14ac:dyDescent="0.25">
      <c r="A180" s="107" t="s">
        <v>309</v>
      </c>
      <c r="B180" s="65" t="s">
        <v>270</v>
      </c>
      <c r="C180" s="165" t="s">
        <v>310</v>
      </c>
      <c r="D180" s="165"/>
      <c r="E180" s="36">
        <v>156930.48000000001</v>
      </c>
      <c r="F180" s="36"/>
    </row>
    <row r="181" spans="1:6" s="104" customFormat="1" ht="24.75" customHeight="1" x14ac:dyDescent="0.25">
      <c r="A181" s="107" t="s">
        <v>311</v>
      </c>
      <c r="B181" s="65" t="s">
        <v>270</v>
      </c>
      <c r="C181" s="165" t="s">
        <v>312</v>
      </c>
      <c r="D181" s="165"/>
      <c r="E181" s="36"/>
      <c r="F181" s="36">
        <v>80000</v>
      </c>
    </row>
    <row r="182" spans="1:6" s="104" customFormat="1" ht="24.75" customHeight="1" x14ac:dyDescent="0.25">
      <c r="A182" s="107" t="s">
        <v>313</v>
      </c>
      <c r="B182" s="65" t="s">
        <v>211</v>
      </c>
      <c r="C182" s="165" t="s">
        <v>314</v>
      </c>
      <c r="D182" s="165"/>
      <c r="E182" s="36"/>
      <c r="F182" s="36">
        <v>2525.44</v>
      </c>
    </row>
    <row r="183" spans="1:6" s="104" customFormat="1" ht="26.25" customHeight="1" x14ac:dyDescent="0.25">
      <c r="A183" s="107" t="s">
        <v>315</v>
      </c>
      <c r="B183" s="65" t="s">
        <v>211</v>
      </c>
      <c r="C183" s="165" t="s">
        <v>316</v>
      </c>
      <c r="D183" s="165"/>
      <c r="E183" s="36"/>
      <c r="F183" s="36">
        <v>7150.76</v>
      </c>
    </row>
    <row r="184" spans="1:6" s="104" customFormat="1" ht="50.25" customHeight="1" x14ac:dyDescent="0.25">
      <c r="A184" s="107" t="s">
        <v>317</v>
      </c>
      <c r="B184" s="65" t="s">
        <v>270</v>
      </c>
      <c r="C184" s="165" t="s">
        <v>318</v>
      </c>
      <c r="D184" s="165"/>
      <c r="E184" s="36"/>
      <c r="F184" s="36">
        <v>6601.88</v>
      </c>
    </row>
    <row r="185" spans="1:6" s="104" customFormat="1" ht="39.75" customHeight="1" x14ac:dyDescent="0.25">
      <c r="A185" s="107" t="s">
        <v>319</v>
      </c>
      <c r="B185" s="65" t="s">
        <v>270</v>
      </c>
      <c r="C185" s="165" t="s">
        <v>320</v>
      </c>
      <c r="D185" s="165"/>
      <c r="E185" s="36">
        <v>30000</v>
      </c>
      <c r="F185" s="36"/>
    </row>
    <row r="186" spans="1:6" s="104" customFormat="1" ht="27" customHeight="1" x14ac:dyDescent="0.25">
      <c r="A186" s="107" t="s">
        <v>321</v>
      </c>
      <c r="B186" s="65" t="s">
        <v>211</v>
      </c>
      <c r="C186" s="165" t="s">
        <v>322</v>
      </c>
      <c r="D186" s="165"/>
      <c r="E186" s="36"/>
      <c r="F186" s="36">
        <v>140002.42000000001</v>
      </c>
    </row>
    <row r="187" spans="1:6" s="104" customFormat="1" ht="26.25" customHeight="1" x14ac:dyDescent="0.25">
      <c r="A187" s="107" t="s">
        <v>323</v>
      </c>
      <c r="B187" s="65" t="s">
        <v>211</v>
      </c>
      <c r="C187" s="165" t="s">
        <v>324</v>
      </c>
      <c r="D187" s="165"/>
      <c r="E187" s="36"/>
      <c r="F187" s="36">
        <v>18079.25</v>
      </c>
    </row>
    <row r="188" spans="1:6" s="104" customFormat="1" ht="30.75" customHeight="1" x14ac:dyDescent="0.25">
      <c r="A188" s="107" t="s">
        <v>514</v>
      </c>
      <c r="B188" s="65" t="s">
        <v>270</v>
      </c>
      <c r="C188" s="165" t="s">
        <v>327</v>
      </c>
      <c r="D188" s="165"/>
      <c r="E188" s="36"/>
      <c r="F188" s="36">
        <v>16104.74</v>
      </c>
    </row>
    <row r="189" spans="1:6" s="104" customFormat="1" ht="29.25" customHeight="1" x14ac:dyDescent="0.25">
      <c r="A189" s="107" t="s">
        <v>515</v>
      </c>
      <c r="B189" s="65" t="s">
        <v>270</v>
      </c>
      <c r="C189" s="165" t="s">
        <v>328</v>
      </c>
      <c r="D189" s="165"/>
      <c r="E189" s="36">
        <v>3682.48</v>
      </c>
      <c r="F189" s="36"/>
    </row>
    <row r="190" spans="1:6" s="104" customFormat="1" ht="29.25" customHeight="1" x14ac:dyDescent="0.25">
      <c r="A190" s="107" t="s">
        <v>329</v>
      </c>
      <c r="B190" s="65" t="s">
        <v>270</v>
      </c>
      <c r="C190" s="165" t="s">
        <v>331</v>
      </c>
      <c r="D190" s="165"/>
      <c r="E190" s="36"/>
      <c r="F190" s="36">
        <v>10725</v>
      </c>
    </row>
    <row r="191" spans="1:6" s="104" customFormat="1" ht="25.5" customHeight="1" x14ac:dyDescent="0.25">
      <c r="A191" s="107" t="s">
        <v>330</v>
      </c>
      <c r="B191" s="65" t="s">
        <v>270</v>
      </c>
      <c r="C191" s="165" t="s">
        <v>332</v>
      </c>
      <c r="D191" s="165"/>
      <c r="E191" s="36">
        <v>150000</v>
      </c>
      <c r="F191" s="36"/>
    </row>
    <row r="192" spans="1:6" s="104" customFormat="1" ht="30.75" customHeight="1" x14ac:dyDescent="0.25">
      <c r="A192" s="107" t="s">
        <v>333</v>
      </c>
      <c r="B192" s="65" t="s">
        <v>270</v>
      </c>
      <c r="C192" s="165" t="s">
        <v>348</v>
      </c>
      <c r="D192" s="165" t="s">
        <v>343</v>
      </c>
      <c r="E192" s="36">
        <v>1200</v>
      </c>
      <c r="F192" s="36"/>
    </row>
    <row r="193" spans="1:6" s="104" customFormat="1" ht="27" customHeight="1" x14ac:dyDescent="0.25">
      <c r="A193" s="107" t="s">
        <v>334</v>
      </c>
      <c r="B193" s="65" t="s">
        <v>270</v>
      </c>
      <c r="C193" s="165" t="s">
        <v>347</v>
      </c>
      <c r="D193" s="165" t="s">
        <v>344</v>
      </c>
      <c r="E193" s="36"/>
      <c r="F193" s="36">
        <v>658.97</v>
      </c>
    </row>
    <row r="194" spans="1:6" s="104" customFormat="1" ht="26.25" customHeight="1" x14ac:dyDescent="0.25">
      <c r="A194" s="107" t="s">
        <v>335</v>
      </c>
      <c r="B194" s="65" t="s">
        <v>270</v>
      </c>
      <c r="C194" s="165" t="s">
        <v>349</v>
      </c>
      <c r="D194" s="165" t="s">
        <v>340</v>
      </c>
      <c r="E194" s="36"/>
      <c r="F194" s="36">
        <v>160000</v>
      </c>
    </row>
    <row r="195" spans="1:6" s="104" customFormat="1" ht="27" customHeight="1" x14ac:dyDescent="0.25">
      <c r="A195" s="107" t="s">
        <v>336</v>
      </c>
      <c r="B195" s="65" t="s">
        <v>211</v>
      </c>
      <c r="C195" s="165" t="s">
        <v>350</v>
      </c>
      <c r="D195" s="165" t="s">
        <v>345</v>
      </c>
      <c r="E195" s="36"/>
      <c r="F195" s="36">
        <v>50946.85</v>
      </c>
    </row>
    <row r="196" spans="1:6" s="104" customFormat="1" ht="27.75" customHeight="1" x14ac:dyDescent="0.25">
      <c r="A196" s="107" t="s">
        <v>337</v>
      </c>
      <c r="B196" s="65" t="s">
        <v>211</v>
      </c>
      <c r="C196" s="165" t="s">
        <v>351</v>
      </c>
      <c r="D196" s="165" t="s">
        <v>346</v>
      </c>
      <c r="E196" s="36"/>
      <c r="F196" s="36">
        <v>9380.3799999999992</v>
      </c>
    </row>
    <row r="197" spans="1:6" s="104" customFormat="1" ht="27" customHeight="1" x14ac:dyDescent="0.25">
      <c r="A197" s="107" t="s">
        <v>338</v>
      </c>
      <c r="B197" s="65" t="s">
        <v>211</v>
      </c>
      <c r="C197" s="165" t="s">
        <v>352</v>
      </c>
      <c r="D197" s="165" t="s">
        <v>341</v>
      </c>
      <c r="E197" s="36"/>
      <c r="F197" s="36">
        <v>60000</v>
      </c>
    </row>
    <row r="198" spans="1:6" s="104" customFormat="1" ht="30.75" customHeight="1" x14ac:dyDescent="0.25">
      <c r="A198" s="107" t="s">
        <v>339</v>
      </c>
      <c r="B198" s="65" t="s">
        <v>211</v>
      </c>
      <c r="C198" s="165" t="s">
        <v>353</v>
      </c>
      <c r="D198" s="165" t="s">
        <v>342</v>
      </c>
      <c r="E198" s="36"/>
      <c r="F198" s="36">
        <v>60000</v>
      </c>
    </row>
    <row r="199" spans="1:6" s="104" customFormat="1" ht="22.5" customHeight="1" x14ac:dyDescent="0.25">
      <c r="A199" s="107" t="s">
        <v>354</v>
      </c>
      <c r="B199" s="65" t="s">
        <v>384</v>
      </c>
      <c r="C199" s="165" t="s">
        <v>375</v>
      </c>
      <c r="D199" s="165" t="s">
        <v>375</v>
      </c>
      <c r="E199" s="36"/>
      <c r="F199" s="36">
        <v>3838.69</v>
      </c>
    </row>
    <row r="200" spans="1:6" s="104" customFormat="1" ht="26.25" customHeight="1" x14ac:dyDescent="0.25">
      <c r="A200" s="107" t="s">
        <v>355</v>
      </c>
      <c r="B200" s="65" t="s">
        <v>270</v>
      </c>
      <c r="C200" s="165" t="s">
        <v>369</v>
      </c>
      <c r="D200" s="165" t="s">
        <v>369</v>
      </c>
      <c r="E200" s="36"/>
      <c r="F200" s="36">
        <v>21117.16</v>
      </c>
    </row>
    <row r="201" spans="1:6" s="104" customFormat="1" ht="41.25" customHeight="1" x14ac:dyDescent="0.25">
      <c r="A201" s="107" t="s">
        <v>356</v>
      </c>
      <c r="B201" s="65" t="s">
        <v>211</v>
      </c>
      <c r="C201" s="165" t="s">
        <v>376</v>
      </c>
      <c r="D201" s="165" t="s">
        <v>376</v>
      </c>
      <c r="E201" s="36"/>
      <c r="F201" s="36">
        <v>4116.54</v>
      </c>
    </row>
    <row r="202" spans="1:6" s="104" customFormat="1" ht="41.25" customHeight="1" x14ac:dyDescent="0.25">
      <c r="A202" s="107" t="s">
        <v>357</v>
      </c>
      <c r="B202" s="65" t="s">
        <v>280</v>
      </c>
      <c r="C202" s="165" t="s">
        <v>377</v>
      </c>
      <c r="D202" s="165" t="s">
        <v>377</v>
      </c>
      <c r="E202" s="36"/>
      <c r="F202" s="36">
        <v>1936.69</v>
      </c>
    </row>
    <row r="203" spans="1:6" s="104" customFormat="1" ht="27" customHeight="1" x14ac:dyDescent="0.25">
      <c r="A203" s="107" t="s">
        <v>358</v>
      </c>
      <c r="B203" s="65" t="s">
        <v>270</v>
      </c>
      <c r="C203" s="165" t="s">
        <v>378</v>
      </c>
      <c r="D203" s="165" t="s">
        <v>378</v>
      </c>
      <c r="E203" s="36"/>
      <c r="F203" s="36">
        <v>7899.93</v>
      </c>
    </row>
    <row r="204" spans="1:6" s="104" customFormat="1" ht="54.75" customHeight="1" x14ac:dyDescent="0.25">
      <c r="A204" s="107" t="s">
        <v>359</v>
      </c>
      <c r="B204" s="65" t="s">
        <v>270</v>
      </c>
      <c r="C204" s="165" t="s">
        <v>379</v>
      </c>
      <c r="D204" s="165" t="s">
        <v>379</v>
      </c>
      <c r="E204" s="36"/>
      <c r="F204" s="36">
        <v>5005.41</v>
      </c>
    </row>
    <row r="205" spans="1:6" s="104" customFormat="1" ht="39" customHeight="1" x14ac:dyDescent="0.25">
      <c r="A205" s="107" t="s">
        <v>360</v>
      </c>
      <c r="B205" s="65" t="s">
        <v>270</v>
      </c>
      <c r="C205" s="165" t="s">
        <v>370</v>
      </c>
      <c r="D205" s="165" t="s">
        <v>370</v>
      </c>
      <c r="E205" s="36"/>
      <c r="F205" s="36">
        <v>100000</v>
      </c>
    </row>
    <row r="206" spans="1:6" s="104" customFormat="1" ht="28.5" customHeight="1" x14ac:dyDescent="0.25">
      <c r="A206" s="107" t="s">
        <v>361</v>
      </c>
      <c r="B206" s="65" t="s">
        <v>270</v>
      </c>
      <c r="C206" s="165" t="s">
        <v>371</v>
      </c>
      <c r="D206" s="165" t="s">
        <v>371</v>
      </c>
      <c r="E206" s="36">
        <v>10963.16</v>
      </c>
      <c r="F206" s="36"/>
    </row>
    <row r="207" spans="1:6" s="104" customFormat="1" ht="23.25" customHeight="1" x14ac:dyDescent="0.25">
      <c r="A207" s="107" t="s">
        <v>362</v>
      </c>
      <c r="B207" s="65" t="s">
        <v>211</v>
      </c>
      <c r="C207" s="165" t="s">
        <v>380</v>
      </c>
      <c r="D207" s="165" t="s">
        <v>380</v>
      </c>
      <c r="E207" s="36"/>
      <c r="F207" s="36">
        <v>35920.92</v>
      </c>
    </row>
    <row r="208" spans="1:6" s="104" customFormat="1" ht="41.25" customHeight="1" x14ac:dyDescent="0.25">
      <c r="A208" s="107" t="s">
        <v>363</v>
      </c>
      <c r="B208" s="65" t="s">
        <v>280</v>
      </c>
      <c r="C208" s="165" t="s">
        <v>381</v>
      </c>
      <c r="D208" s="165" t="s">
        <v>381</v>
      </c>
      <c r="E208" s="36">
        <v>5927.57</v>
      </c>
      <c r="F208" s="36"/>
    </row>
    <row r="209" spans="1:6" s="104" customFormat="1" ht="24.75" customHeight="1" x14ac:dyDescent="0.25">
      <c r="A209" s="107" t="s">
        <v>364</v>
      </c>
      <c r="B209" s="65" t="s">
        <v>280</v>
      </c>
      <c r="C209" s="165" t="s">
        <v>382</v>
      </c>
      <c r="D209" s="165" t="s">
        <v>382</v>
      </c>
      <c r="E209" s="36">
        <v>40000</v>
      </c>
      <c r="F209" s="36"/>
    </row>
    <row r="210" spans="1:6" s="104" customFormat="1" ht="30.75" customHeight="1" x14ac:dyDescent="0.25">
      <c r="A210" s="107" t="s">
        <v>365</v>
      </c>
      <c r="B210" s="65" t="s">
        <v>270</v>
      </c>
      <c r="C210" s="165" t="s">
        <v>383</v>
      </c>
      <c r="D210" s="165" t="s">
        <v>383</v>
      </c>
      <c r="E210" s="36">
        <v>60000</v>
      </c>
      <c r="F210" s="36"/>
    </row>
    <row r="211" spans="1:6" s="104" customFormat="1" ht="27.75" customHeight="1" x14ac:dyDescent="0.25">
      <c r="A211" s="107" t="s">
        <v>366</v>
      </c>
      <c r="B211" s="65" t="s">
        <v>270</v>
      </c>
      <c r="C211" s="165" t="s">
        <v>372</v>
      </c>
      <c r="D211" s="165" t="s">
        <v>372</v>
      </c>
      <c r="E211" s="36">
        <v>150000</v>
      </c>
      <c r="F211" s="36"/>
    </row>
    <row r="212" spans="1:6" s="104" customFormat="1" ht="28.5" customHeight="1" x14ac:dyDescent="0.25">
      <c r="A212" s="107" t="s">
        <v>367</v>
      </c>
      <c r="B212" s="65" t="s">
        <v>270</v>
      </c>
      <c r="C212" s="165" t="s">
        <v>373</v>
      </c>
      <c r="D212" s="165" t="s">
        <v>373</v>
      </c>
      <c r="E212" s="36">
        <v>400000</v>
      </c>
      <c r="F212" s="36"/>
    </row>
    <row r="213" spans="1:6" s="104" customFormat="1" ht="33" customHeight="1" x14ac:dyDescent="0.25">
      <c r="A213" s="107" t="s">
        <v>368</v>
      </c>
      <c r="B213" s="65" t="s">
        <v>270</v>
      </c>
      <c r="C213" s="165" t="s">
        <v>374</v>
      </c>
      <c r="D213" s="165" t="s">
        <v>374</v>
      </c>
      <c r="E213" s="36"/>
      <c r="F213" s="36">
        <v>14070.16</v>
      </c>
    </row>
    <row r="214" spans="1:6" s="104" customFormat="1" ht="42" customHeight="1" x14ac:dyDescent="0.25">
      <c r="A214" s="107" t="s">
        <v>385</v>
      </c>
      <c r="B214" s="65" t="s">
        <v>270</v>
      </c>
      <c r="C214" s="165" t="s">
        <v>386</v>
      </c>
      <c r="D214" s="165"/>
      <c r="E214" s="36"/>
      <c r="F214" s="36">
        <v>49732.75</v>
      </c>
    </row>
    <row r="215" spans="1:6" s="104" customFormat="1" ht="33" customHeight="1" x14ac:dyDescent="0.25">
      <c r="A215" s="107" t="s">
        <v>387</v>
      </c>
      <c r="B215" s="65" t="s">
        <v>270</v>
      </c>
      <c r="C215" s="229" t="s">
        <v>398</v>
      </c>
      <c r="D215" s="229"/>
      <c r="E215" s="36">
        <v>6000</v>
      </c>
      <c r="F215" s="36"/>
    </row>
    <row r="216" spans="1:6" s="104" customFormat="1" ht="16.5" customHeight="1" x14ac:dyDescent="0.25">
      <c r="A216" s="107" t="s">
        <v>388</v>
      </c>
      <c r="B216" s="65" t="s">
        <v>270</v>
      </c>
      <c r="C216" s="229" t="s">
        <v>399</v>
      </c>
      <c r="D216" s="229"/>
      <c r="E216" s="36"/>
      <c r="F216" s="36">
        <v>20899.64</v>
      </c>
    </row>
    <row r="217" spans="1:6" s="104" customFormat="1" ht="41.25" customHeight="1" x14ac:dyDescent="0.25">
      <c r="A217" s="107" t="s">
        <v>389</v>
      </c>
      <c r="B217" s="65" t="s">
        <v>270</v>
      </c>
      <c r="C217" s="229" t="s">
        <v>400</v>
      </c>
      <c r="D217" s="229"/>
      <c r="E217" s="36"/>
      <c r="F217" s="36">
        <v>40000</v>
      </c>
    </row>
    <row r="218" spans="1:6" s="104" customFormat="1" ht="44.25" customHeight="1" x14ac:dyDescent="0.25">
      <c r="A218" s="107" t="s">
        <v>390</v>
      </c>
      <c r="B218" s="65" t="s">
        <v>270</v>
      </c>
      <c r="C218" s="229" t="s">
        <v>401</v>
      </c>
      <c r="D218" s="229"/>
      <c r="E218" s="36"/>
      <c r="F218" s="36">
        <v>224291.5</v>
      </c>
    </row>
    <row r="219" spans="1:6" s="104" customFormat="1" ht="39" customHeight="1" x14ac:dyDescent="0.25">
      <c r="A219" s="107" t="s">
        <v>391</v>
      </c>
      <c r="B219" s="65" t="s">
        <v>270</v>
      </c>
      <c r="C219" s="229" t="s">
        <v>402</v>
      </c>
      <c r="D219" s="229"/>
      <c r="E219" s="36"/>
      <c r="F219" s="36">
        <v>15965.09</v>
      </c>
    </row>
    <row r="220" spans="1:6" s="104" customFormat="1" ht="27" customHeight="1" x14ac:dyDescent="0.25">
      <c r="A220" s="107" t="s">
        <v>393</v>
      </c>
      <c r="B220" s="65" t="s">
        <v>211</v>
      </c>
      <c r="C220" s="229" t="s">
        <v>403</v>
      </c>
      <c r="D220" s="229"/>
      <c r="E220" s="36"/>
      <c r="F220" s="36">
        <v>12238.84</v>
      </c>
    </row>
    <row r="221" spans="1:6" s="104" customFormat="1" ht="30" customHeight="1" x14ac:dyDescent="0.25">
      <c r="A221" s="107" t="s">
        <v>392</v>
      </c>
      <c r="B221" s="65" t="s">
        <v>270</v>
      </c>
      <c r="C221" s="229" t="s">
        <v>404</v>
      </c>
      <c r="D221" s="229"/>
      <c r="E221" s="36">
        <v>60000</v>
      </c>
      <c r="F221" s="36"/>
    </row>
    <row r="222" spans="1:6" s="104" customFormat="1" ht="28.5" customHeight="1" x14ac:dyDescent="0.25">
      <c r="A222" s="107" t="s">
        <v>394</v>
      </c>
      <c r="B222" s="65" t="s">
        <v>270</v>
      </c>
      <c r="C222" s="229" t="s">
        <v>405</v>
      </c>
      <c r="D222" s="229"/>
      <c r="E222" s="36">
        <v>1438.71</v>
      </c>
      <c r="F222" s="36"/>
    </row>
    <row r="223" spans="1:6" s="3" customFormat="1" ht="29.25" customHeight="1" x14ac:dyDescent="0.25">
      <c r="A223" s="107" t="s">
        <v>395</v>
      </c>
      <c r="B223" s="65" t="s">
        <v>270</v>
      </c>
      <c r="C223" s="229" t="s">
        <v>406</v>
      </c>
      <c r="D223" s="229"/>
      <c r="E223" s="36">
        <v>60000</v>
      </c>
      <c r="F223" s="36"/>
    </row>
    <row r="224" spans="1:6" s="3" customFormat="1" ht="27" customHeight="1" x14ac:dyDescent="0.25">
      <c r="A224" s="107" t="s">
        <v>396</v>
      </c>
      <c r="B224" s="65" t="s">
        <v>270</v>
      </c>
      <c r="C224" s="229" t="s">
        <v>407</v>
      </c>
      <c r="D224" s="229"/>
      <c r="E224" s="36">
        <v>60000</v>
      </c>
      <c r="F224" s="36"/>
    </row>
    <row r="225" spans="1:6" s="3" customFormat="1" ht="30" customHeight="1" x14ac:dyDescent="0.25">
      <c r="A225" s="107" t="s">
        <v>397</v>
      </c>
      <c r="B225" s="65" t="s">
        <v>270</v>
      </c>
      <c r="C225" s="229" t="s">
        <v>408</v>
      </c>
      <c r="D225" s="229"/>
      <c r="E225" s="36">
        <v>60000</v>
      </c>
      <c r="F225" s="36"/>
    </row>
    <row r="226" spans="1:6" s="3" customFormat="1" x14ac:dyDescent="0.25">
      <c r="A226" s="107" t="s">
        <v>409</v>
      </c>
      <c r="B226" s="65" t="s">
        <v>211</v>
      </c>
      <c r="C226" s="165" t="s">
        <v>411</v>
      </c>
      <c r="D226" s="165"/>
      <c r="E226" s="36"/>
      <c r="F226" s="36">
        <v>82211.98</v>
      </c>
    </row>
    <row r="227" spans="1:6" s="3" customFormat="1" ht="27" customHeight="1" x14ac:dyDescent="0.25">
      <c r="A227" s="107" t="s">
        <v>410</v>
      </c>
      <c r="B227" s="65" t="s">
        <v>270</v>
      </c>
      <c r="C227" s="165" t="s">
        <v>412</v>
      </c>
      <c r="D227" s="165"/>
      <c r="E227" s="36">
        <v>100000</v>
      </c>
      <c r="F227" s="36"/>
    </row>
    <row r="228" spans="1:6" s="3" customFormat="1" ht="26.25" customHeight="1" x14ac:dyDescent="0.25">
      <c r="A228" s="107" t="s">
        <v>413</v>
      </c>
      <c r="B228" s="65" t="s">
        <v>270</v>
      </c>
      <c r="C228" s="229" t="s">
        <v>420</v>
      </c>
      <c r="D228" s="229"/>
      <c r="E228" s="36">
        <v>100000</v>
      </c>
      <c r="F228" s="36"/>
    </row>
    <row r="229" spans="1:6" s="3" customFormat="1" ht="30" customHeight="1" x14ac:dyDescent="0.25">
      <c r="A229" s="107" t="s">
        <v>414</v>
      </c>
      <c r="B229" s="65" t="s">
        <v>280</v>
      </c>
      <c r="C229" s="229" t="s">
        <v>424</v>
      </c>
      <c r="D229" s="229"/>
      <c r="E229" s="36"/>
      <c r="F229" s="36">
        <v>41584.31</v>
      </c>
    </row>
    <row r="230" spans="1:6" s="3" customFormat="1" ht="24.75" customHeight="1" x14ac:dyDescent="0.25">
      <c r="A230" s="107" t="s">
        <v>415</v>
      </c>
      <c r="B230" s="65" t="s">
        <v>270</v>
      </c>
      <c r="C230" s="229" t="s">
        <v>423</v>
      </c>
      <c r="D230" s="229"/>
      <c r="E230" s="36"/>
      <c r="F230" s="36">
        <v>9163.34</v>
      </c>
    </row>
    <row r="231" spans="1:6" s="3" customFormat="1" ht="16.5" customHeight="1" x14ac:dyDescent="0.25">
      <c r="A231" s="107" t="s">
        <v>416</v>
      </c>
      <c r="B231" s="65" t="s">
        <v>270</v>
      </c>
      <c r="C231" s="229" t="s">
        <v>421</v>
      </c>
      <c r="D231" s="229"/>
      <c r="E231" s="36"/>
      <c r="F231" s="36">
        <v>45000</v>
      </c>
    </row>
    <row r="232" spans="1:6" s="3" customFormat="1" ht="24.75" customHeight="1" x14ac:dyDescent="0.25">
      <c r="A232" s="143" t="s">
        <v>417</v>
      </c>
      <c r="B232" s="144" t="s">
        <v>270</v>
      </c>
      <c r="C232" s="232" t="s">
        <v>422</v>
      </c>
      <c r="D232" s="232"/>
      <c r="E232" s="130">
        <v>23418.27</v>
      </c>
      <c r="F232" s="130"/>
    </row>
    <row r="233" spans="1:6" s="3" customFormat="1" ht="24.75" customHeight="1" x14ac:dyDescent="0.25">
      <c r="A233" s="107" t="s">
        <v>418</v>
      </c>
      <c r="B233" s="65" t="s">
        <v>211</v>
      </c>
      <c r="C233" s="229" t="s">
        <v>419</v>
      </c>
      <c r="D233" s="229"/>
      <c r="E233" s="36"/>
      <c r="F233" s="36">
        <v>30000</v>
      </c>
    </row>
    <row r="234" spans="1:6" s="3" customFormat="1" ht="57.75" customHeight="1" x14ac:dyDescent="0.25">
      <c r="A234" s="107" t="s">
        <v>425</v>
      </c>
      <c r="B234" s="65" t="s">
        <v>211</v>
      </c>
      <c r="C234" s="165" t="s">
        <v>427</v>
      </c>
      <c r="D234" s="165"/>
      <c r="E234" s="36">
        <v>3000</v>
      </c>
      <c r="F234" s="36"/>
    </row>
    <row r="235" spans="1:6" s="3" customFormat="1" ht="24.75" customHeight="1" x14ac:dyDescent="0.25">
      <c r="A235" s="120" t="s">
        <v>516</v>
      </c>
      <c r="B235" s="65" t="s">
        <v>211</v>
      </c>
      <c r="C235" s="165" t="s">
        <v>428</v>
      </c>
      <c r="D235" s="165" t="s">
        <v>428</v>
      </c>
      <c r="E235" s="36">
        <v>24800</v>
      </c>
      <c r="F235" s="36"/>
    </row>
    <row r="236" spans="1:6" s="3" customFormat="1" ht="18" customHeight="1" x14ac:dyDescent="0.25">
      <c r="A236" s="107" t="s">
        <v>517</v>
      </c>
      <c r="B236" s="65" t="s">
        <v>211</v>
      </c>
      <c r="C236" s="165" t="s">
        <v>429</v>
      </c>
      <c r="D236" s="165" t="s">
        <v>429</v>
      </c>
      <c r="E236" s="36">
        <v>74400</v>
      </c>
      <c r="F236" s="36"/>
    </row>
    <row r="237" spans="1:6" s="3" customFormat="1" ht="26.25" customHeight="1" x14ac:dyDescent="0.25">
      <c r="A237" s="107" t="s">
        <v>426</v>
      </c>
      <c r="B237" s="65" t="s">
        <v>211</v>
      </c>
      <c r="C237" s="165" t="s">
        <v>430</v>
      </c>
      <c r="D237" s="165"/>
      <c r="E237" s="36"/>
      <c r="F237" s="36">
        <v>12152</v>
      </c>
    </row>
    <row r="238" spans="1:6" s="3" customFormat="1" ht="27.75" customHeight="1" x14ac:dyDescent="0.25">
      <c r="A238" s="107" t="s">
        <v>435</v>
      </c>
      <c r="B238" s="65" t="s">
        <v>270</v>
      </c>
      <c r="C238" s="165" t="s">
        <v>436</v>
      </c>
      <c r="D238" s="165"/>
      <c r="E238" s="36"/>
      <c r="F238" s="36">
        <v>7757.83</v>
      </c>
    </row>
    <row r="239" spans="1:6" s="3" customFormat="1" ht="30.75" customHeight="1" x14ac:dyDescent="0.25">
      <c r="A239" s="107" t="s">
        <v>465</v>
      </c>
      <c r="B239" s="65" t="s">
        <v>270</v>
      </c>
      <c r="C239" s="165" t="s">
        <v>460</v>
      </c>
      <c r="D239" s="165"/>
      <c r="E239" s="36"/>
      <c r="F239" s="36">
        <v>136000</v>
      </c>
    </row>
    <row r="240" spans="1:6" s="3" customFormat="1" ht="45.75" customHeight="1" x14ac:dyDescent="0.25">
      <c r="A240" s="107" t="s">
        <v>486</v>
      </c>
      <c r="B240" s="65" t="s">
        <v>211</v>
      </c>
      <c r="C240" s="163" t="s">
        <v>485</v>
      </c>
      <c r="D240" s="164"/>
      <c r="E240" s="36">
        <v>24800</v>
      </c>
      <c r="F240" s="36"/>
    </row>
    <row r="241" spans="1:9" s="3" customFormat="1" ht="39.75" customHeight="1" x14ac:dyDescent="0.25">
      <c r="A241" s="107" t="s">
        <v>488</v>
      </c>
      <c r="B241" s="65" t="s">
        <v>211</v>
      </c>
      <c r="C241" s="163" t="s">
        <v>487</v>
      </c>
      <c r="D241" s="164"/>
      <c r="E241" s="36">
        <v>18600</v>
      </c>
      <c r="F241" s="36"/>
    </row>
    <row r="242" spans="1:9" s="3" customFormat="1" ht="18" customHeight="1" x14ac:dyDescent="0.25">
      <c r="A242" s="107" t="s">
        <v>505</v>
      </c>
      <c r="B242" s="65"/>
      <c r="C242" s="163" t="s">
        <v>506</v>
      </c>
      <c r="D242" s="164"/>
      <c r="E242" s="36">
        <v>5000</v>
      </c>
      <c r="F242" s="36"/>
    </row>
    <row r="243" spans="1:9" s="104" customFormat="1" ht="25.5" customHeight="1" x14ac:dyDescent="0.25">
      <c r="A243" s="107" t="s">
        <v>512</v>
      </c>
      <c r="B243" s="65" t="s">
        <v>211</v>
      </c>
      <c r="C243" s="163" t="s">
        <v>511</v>
      </c>
      <c r="D243" s="164"/>
      <c r="E243" s="36"/>
      <c r="F243" s="36">
        <v>3000</v>
      </c>
    </row>
    <row r="244" spans="1:9" s="104" customFormat="1" ht="39" customHeight="1" x14ac:dyDescent="0.25">
      <c r="A244" s="107" t="s">
        <v>510</v>
      </c>
      <c r="B244" s="65" t="s">
        <v>211</v>
      </c>
      <c r="C244" s="163" t="s">
        <v>513</v>
      </c>
      <c r="D244" s="164"/>
      <c r="E244" s="36">
        <v>3000</v>
      </c>
      <c r="F244" s="36"/>
    </row>
    <row r="245" spans="1:9" s="104" customFormat="1" ht="39" customHeight="1" x14ac:dyDescent="0.25">
      <c r="A245" s="107" t="s">
        <v>520</v>
      </c>
      <c r="B245" s="65" t="s">
        <v>519</v>
      </c>
      <c r="C245" s="163" t="s">
        <v>518</v>
      </c>
      <c r="D245" s="164"/>
      <c r="E245" s="36">
        <v>40000</v>
      </c>
      <c r="F245" s="36"/>
    </row>
    <row r="246" spans="1:9" s="3" customFormat="1" ht="42.75" customHeight="1" x14ac:dyDescent="0.25">
      <c r="A246" s="39" t="s">
        <v>489</v>
      </c>
      <c r="B246" s="65" t="s">
        <v>211</v>
      </c>
      <c r="C246" s="163" t="s">
        <v>490</v>
      </c>
      <c r="D246" s="164"/>
      <c r="E246" s="36"/>
      <c r="F246" s="36">
        <v>770000</v>
      </c>
    </row>
    <row r="247" spans="1:9" s="3" customFormat="1" ht="15" customHeight="1" x14ac:dyDescent="0.25">
      <c r="A247" s="79"/>
      <c r="B247" s="79"/>
      <c r="C247" s="184" t="s">
        <v>81</v>
      </c>
      <c r="D247" s="184"/>
      <c r="E247" s="53">
        <f>SUM(E89:E246)</f>
        <v>2350624.73</v>
      </c>
      <c r="F247" s="53">
        <f>SUM(F89:F246)</f>
        <v>3644073.3099999991</v>
      </c>
    </row>
    <row r="248" spans="1:9" s="3" customFormat="1" ht="15" customHeight="1" x14ac:dyDescent="0.25">
      <c r="A248" s="79"/>
      <c r="B248" s="79"/>
      <c r="C248" s="79"/>
      <c r="D248" s="79"/>
      <c r="E248" s="80"/>
      <c r="F248" s="80"/>
    </row>
    <row r="249" spans="1:9" s="104" customFormat="1" ht="15" customHeight="1" x14ac:dyDescent="0.25">
      <c r="A249" s="193" t="s">
        <v>55</v>
      </c>
      <c r="B249" s="193"/>
      <c r="C249" s="8"/>
      <c r="D249" s="8"/>
      <c r="E249" s="8"/>
      <c r="F249" s="8"/>
    </row>
    <row r="250" spans="1:9" s="104" customFormat="1" ht="15" customHeight="1" x14ac:dyDescent="0.25">
      <c r="A250" s="150" t="s">
        <v>39</v>
      </c>
      <c r="B250" s="150" t="s">
        <v>75</v>
      </c>
      <c r="C250" s="194" t="s">
        <v>56</v>
      </c>
      <c r="D250" s="194"/>
      <c r="E250" s="150" t="s">
        <v>37</v>
      </c>
      <c r="F250" s="150" t="s">
        <v>38</v>
      </c>
    </row>
    <row r="251" spans="1:9" s="104" customFormat="1" ht="15" customHeight="1" x14ac:dyDescent="0.25">
      <c r="A251" s="69">
        <v>90.911100000000005</v>
      </c>
      <c r="B251" s="16"/>
      <c r="C251" s="181"/>
      <c r="D251" s="181"/>
      <c r="E251" s="72">
        <f>F247</f>
        <v>3644073.3099999991</v>
      </c>
      <c r="F251" s="72">
        <f>E247</f>
        <v>2350624.73</v>
      </c>
    </row>
    <row r="252" spans="1:9" s="104" customFormat="1" ht="15" customHeight="1" x14ac:dyDescent="0.25">
      <c r="A252" s="10"/>
      <c r="B252" s="16"/>
      <c r="C252" s="181"/>
      <c r="D252" s="181"/>
      <c r="E252" s="16"/>
      <c r="F252" s="16"/>
    </row>
    <row r="253" spans="1:9" s="104" customFormat="1" ht="15" customHeight="1" x14ac:dyDescent="0.25">
      <c r="A253" s="79"/>
      <c r="B253" s="79"/>
      <c r="C253" s="79"/>
      <c r="D253" s="79"/>
      <c r="E253" s="80"/>
      <c r="F253" s="80"/>
    </row>
    <row r="254" spans="1:9" s="3" customFormat="1" ht="165.75" customHeight="1" x14ac:dyDescent="0.25">
      <c r="A254" s="233" t="s">
        <v>231</v>
      </c>
      <c r="B254" s="233"/>
      <c r="C254" s="233"/>
      <c r="D254" s="233"/>
      <c r="E254" s="233"/>
      <c r="F254" s="233"/>
    </row>
    <row r="255" spans="1:9" s="3" customFormat="1" ht="15" customHeight="1" x14ac:dyDescent="0.25">
      <c r="A255" s="79"/>
      <c r="B255" s="79"/>
      <c r="C255" s="79"/>
      <c r="D255" s="79"/>
      <c r="E255" s="80"/>
      <c r="F255" s="80"/>
    </row>
    <row r="256" spans="1:9" s="3" customFormat="1" ht="15" customHeight="1" x14ac:dyDescent="0.25">
      <c r="A256" s="173" t="s">
        <v>103</v>
      </c>
      <c r="B256" s="173"/>
      <c r="C256" s="173"/>
      <c r="D256" s="81"/>
      <c r="E256" s="81"/>
      <c r="F256" s="81"/>
      <c r="G256" s="81"/>
      <c r="H256" s="81"/>
      <c r="I256" s="81"/>
    </row>
    <row r="257" spans="1:9" s="3" customFormat="1" ht="15" customHeight="1" x14ac:dyDescent="0.25">
      <c r="A257" s="84" t="s">
        <v>104</v>
      </c>
      <c r="B257" s="81"/>
      <c r="C257" s="81"/>
      <c r="D257" s="81"/>
      <c r="E257" s="81"/>
      <c r="F257" s="81"/>
      <c r="G257" s="81"/>
      <c r="H257" s="81"/>
      <c r="I257" s="81"/>
    </row>
    <row r="258" spans="1:9" s="3" customFormat="1" ht="15" customHeight="1" x14ac:dyDescent="0.25">
      <c r="A258" s="85" t="s">
        <v>105</v>
      </c>
      <c r="B258" s="234" t="s">
        <v>106</v>
      </c>
      <c r="C258" s="235"/>
      <c r="D258" s="235"/>
      <c r="E258" s="85" t="s">
        <v>107</v>
      </c>
      <c r="F258" s="85" t="s">
        <v>108</v>
      </c>
      <c r="G258" s="92"/>
      <c r="H258" s="90"/>
      <c r="I258" s="90"/>
    </row>
    <row r="259" spans="1:9" s="3" customFormat="1" ht="30" customHeight="1" x14ac:dyDescent="0.25">
      <c r="A259" s="106">
        <v>1421.0011</v>
      </c>
      <c r="B259" s="163" t="s">
        <v>109</v>
      </c>
      <c r="C259" s="166"/>
      <c r="D259" s="166"/>
      <c r="E259" s="36">
        <v>900</v>
      </c>
      <c r="F259" s="36">
        <f>E259</f>
        <v>900</v>
      </c>
      <c r="G259" s="79"/>
      <c r="H259" s="91"/>
      <c r="I259" s="91"/>
    </row>
    <row r="260" spans="1:9" s="3" customFormat="1" ht="30" customHeight="1" x14ac:dyDescent="0.25">
      <c r="A260" s="106">
        <v>1421.0020999999999</v>
      </c>
      <c r="B260" s="163" t="s">
        <v>110</v>
      </c>
      <c r="C260" s="166"/>
      <c r="D260" s="166"/>
      <c r="E260" s="36">
        <v>6340.32</v>
      </c>
      <c r="F260" s="36">
        <f t="shared" ref="F260:F263" si="0">E260</f>
        <v>6340.32</v>
      </c>
      <c r="G260" s="79"/>
      <c r="H260" s="91"/>
      <c r="I260" s="91"/>
    </row>
    <row r="261" spans="1:9" s="3" customFormat="1" ht="30" customHeight="1" x14ac:dyDescent="0.25">
      <c r="A261" s="106">
        <v>1421.0030999999999</v>
      </c>
      <c r="B261" s="163" t="s">
        <v>111</v>
      </c>
      <c r="C261" s="166"/>
      <c r="D261" s="166"/>
      <c r="E261" s="36">
        <v>19972.54</v>
      </c>
      <c r="F261" s="36">
        <f t="shared" si="0"/>
        <v>19972.54</v>
      </c>
      <c r="G261" s="79"/>
      <c r="H261" s="91"/>
      <c r="I261" s="91"/>
    </row>
    <row r="262" spans="1:9" s="3" customFormat="1" ht="30" customHeight="1" x14ac:dyDescent="0.25">
      <c r="A262" s="106">
        <v>1421.0035</v>
      </c>
      <c r="B262" s="163" t="s">
        <v>112</v>
      </c>
      <c r="C262" s="166"/>
      <c r="D262" s="166"/>
      <c r="E262" s="36">
        <v>17397.02</v>
      </c>
      <c r="F262" s="36">
        <f t="shared" si="0"/>
        <v>17397.02</v>
      </c>
      <c r="G262" s="79"/>
      <c r="H262" s="91"/>
      <c r="I262" s="91"/>
    </row>
    <row r="263" spans="1:9" s="3" customFormat="1" x14ac:dyDescent="0.25">
      <c r="A263" s="106">
        <v>1421.0041000000001</v>
      </c>
      <c r="B263" s="163" t="s">
        <v>113</v>
      </c>
      <c r="C263" s="166"/>
      <c r="D263" s="166"/>
      <c r="E263" s="36">
        <v>39129.730000000003</v>
      </c>
      <c r="F263" s="36">
        <f t="shared" si="0"/>
        <v>39129.730000000003</v>
      </c>
      <c r="G263" s="79"/>
      <c r="H263" s="91"/>
      <c r="I263" s="91"/>
    </row>
    <row r="264" spans="1:9" s="3" customFormat="1" x14ac:dyDescent="0.25">
      <c r="A264" s="86"/>
      <c r="B264" s="171" t="s">
        <v>85</v>
      </c>
      <c r="C264" s="172"/>
      <c r="D264" s="172"/>
      <c r="E264" s="109">
        <f>SUM(E259:E263)</f>
        <v>83739.610000000015</v>
      </c>
      <c r="F264" s="109">
        <f>SUM(F259:F263)</f>
        <v>83739.610000000015</v>
      </c>
      <c r="G264" s="93"/>
      <c r="H264" s="89"/>
      <c r="I264" s="89"/>
    </row>
    <row r="265" spans="1:9" s="3" customFormat="1" ht="15" customHeight="1" x14ac:dyDescent="0.25">
      <c r="A265" s="79"/>
      <c r="B265" s="79"/>
      <c r="C265" s="79"/>
      <c r="D265" s="79"/>
      <c r="E265" s="80"/>
      <c r="F265" s="80"/>
      <c r="G265" s="6"/>
    </row>
    <row r="266" spans="1:9" s="3" customFormat="1" ht="15" customHeight="1" x14ac:dyDescent="0.25">
      <c r="A266" s="84" t="s">
        <v>114</v>
      </c>
      <c r="B266" s="81"/>
      <c r="C266" s="81"/>
      <c r="D266" s="81"/>
      <c r="E266" s="81"/>
      <c r="F266" s="81"/>
      <c r="G266" s="81"/>
      <c r="H266" s="81"/>
      <c r="I266" s="81"/>
    </row>
    <row r="267" spans="1:9" s="3" customFormat="1" ht="15" customHeight="1" x14ac:dyDescent="0.25">
      <c r="A267" s="85" t="s">
        <v>105</v>
      </c>
      <c r="B267" s="185" t="s">
        <v>106</v>
      </c>
      <c r="C267" s="186"/>
      <c r="D267" s="186"/>
      <c r="E267" s="85" t="s">
        <v>107</v>
      </c>
      <c r="F267" s="85" t="s">
        <v>108</v>
      </c>
      <c r="G267" s="97"/>
    </row>
    <row r="268" spans="1:9" s="3" customFormat="1" ht="26.25" customHeight="1" x14ac:dyDescent="0.25">
      <c r="A268" s="106" t="s">
        <v>115</v>
      </c>
      <c r="B268" s="163" t="s">
        <v>116</v>
      </c>
      <c r="C268" s="166"/>
      <c r="D268" s="164"/>
      <c r="E268" s="59">
        <v>5440</v>
      </c>
      <c r="F268" s="59">
        <f>E268</f>
        <v>5440</v>
      </c>
      <c r="G268" s="79"/>
    </row>
    <row r="269" spans="1:9" s="3" customFormat="1" ht="29.25" customHeight="1" x14ac:dyDescent="0.25">
      <c r="A269" s="106" t="s">
        <v>117</v>
      </c>
      <c r="B269" s="163" t="s">
        <v>118</v>
      </c>
      <c r="C269" s="166"/>
      <c r="D269" s="164"/>
      <c r="E269" s="59">
        <v>9565</v>
      </c>
      <c r="F269" s="59">
        <f t="shared" ref="F269:F274" si="1">E269</f>
        <v>9565</v>
      </c>
      <c r="G269" s="79"/>
    </row>
    <row r="270" spans="1:9" s="3" customFormat="1" ht="27" customHeight="1" x14ac:dyDescent="0.25">
      <c r="A270" s="106" t="s">
        <v>119</v>
      </c>
      <c r="B270" s="163" t="s">
        <v>120</v>
      </c>
      <c r="C270" s="166"/>
      <c r="D270" s="164"/>
      <c r="E270" s="59">
        <v>12000</v>
      </c>
      <c r="F270" s="59">
        <f t="shared" si="1"/>
        <v>12000</v>
      </c>
      <c r="G270" s="79"/>
    </row>
    <row r="271" spans="1:9" s="3" customFormat="1" ht="28.5" customHeight="1" x14ac:dyDescent="0.25">
      <c r="A271" s="106" t="s">
        <v>121</v>
      </c>
      <c r="B271" s="163" t="s">
        <v>122</v>
      </c>
      <c r="C271" s="166"/>
      <c r="D271" s="164"/>
      <c r="E271" s="59">
        <v>4550</v>
      </c>
      <c r="F271" s="59">
        <f t="shared" si="1"/>
        <v>4550</v>
      </c>
      <c r="G271" s="79"/>
    </row>
    <row r="272" spans="1:9" s="3" customFormat="1" x14ac:dyDescent="0.25">
      <c r="A272" s="106" t="s">
        <v>123</v>
      </c>
      <c r="B272" s="163" t="s">
        <v>124</v>
      </c>
      <c r="C272" s="166"/>
      <c r="D272" s="164"/>
      <c r="E272" s="59">
        <v>550</v>
      </c>
      <c r="F272" s="59">
        <f t="shared" si="1"/>
        <v>550</v>
      </c>
      <c r="G272" s="79"/>
    </row>
    <row r="273" spans="1:9" s="104" customFormat="1" ht="28.5" customHeight="1" x14ac:dyDescent="0.25">
      <c r="A273" s="106" t="s">
        <v>521</v>
      </c>
      <c r="B273" s="163" t="s">
        <v>228</v>
      </c>
      <c r="C273" s="166"/>
      <c r="D273" s="164"/>
      <c r="E273" s="59">
        <v>8765</v>
      </c>
      <c r="F273" s="59">
        <f t="shared" si="1"/>
        <v>8765</v>
      </c>
      <c r="G273" s="79"/>
    </row>
    <row r="274" spans="1:9" s="3" customFormat="1" ht="15" customHeight="1" x14ac:dyDescent="0.25">
      <c r="A274" s="106" t="s">
        <v>125</v>
      </c>
      <c r="B274" s="163" t="s">
        <v>126</v>
      </c>
      <c r="C274" s="166"/>
      <c r="D274" s="164"/>
      <c r="E274" s="59">
        <v>42869.61</v>
      </c>
      <c r="F274" s="59">
        <f t="shared" si="1"/>
        <v>42869.61</v>
      </c>
      <c r="G274" s="79"/>
    </row>
    <row r="275" spans="1:9" s="3" customFormat="1" ht="15" customHeight="1" x14ac:dyDescent="0.25">
      <c r="A275" s="106"/>
      <c r="B275" s="167" t="s">
        <v>85</v>
      </c>
      <c r="C275" s="168"/>
      <c r="D275" s="169"/>
      <c r="E275" s="111">
        <f>SUM(E268:E274)</f>
        <v>83739.61</v>
      </c>
      <c r="F275" s="111">
        <f>SUM(F268:F274)</f>
        <v>83739.61</v>
      </c>
      <c r="G275" s="93"/>
    </row>
    <row r="276" spans="1:9" s="3" customFormat="1" ht="15" customHeight="1" x14ac:dyDescent="0.25">
      <c r="A276" s="87"/>
      <c r="B276" s="88"/>
      <c r="C276" s="88"/>
      <c r="D276" s="88"/>
      <c r="E276" s="88"/>
      <c r="F276" s="88"/>
      <c r="G276" s="88"/>
      <c r="H276" s="87"/>
      <c r="I276" s="87"/>
    </row>
    <row r="277" spans="1:9" s="3" customFormat="1" ht="15" customHeight="1" x14ac:dyDescent="0.25">
      <c r="A277" s="81"/>
      <c r="B277" s="81"/>
      <c r="C277" s="81"/>
      <c r="D277" s="81"/>
      <c r="E277" s="81"/>
      <c r="F277" s="81"/>
      <c r="G277" s="81"/>
      <c r="H277" s="81"/>
      <c r="I277" s="81"/>
    </row>
    <row r="278" spans="1:9" s="3" customFormat="1" ht="15" customHeight="1" x14ac:dyDescent="0.25">
      <c r="A278" s="173" t="s">
        <v>127</v>
      </c>
      <c r="B278" s="173"/>
      <c r="C278" s="173"/>
      <c r="D278" s="173"/>
      <c r="E278" s="173"/>
      <c r="F278" s="81"/>
      <c r="G278" s="81"/>
      <c r="H278" s="81"/>
      <c r="I278" s="81"/>
    </row>
    <row r="279" spans="1:9" s="3" customFormat="1" ht="15" customHeight="1" x14ac:dyDescent="0.25">
      <c r="A279" s="84" t="s">
        <v>104</v>
      </c>
      <c r="B279" s="81"/>
      <c r="C279" s="81"/>
      <c r="D279" s="81"/>
      <c r="E279" s="81"/>
      <c r="F279" s="81"/>
      <c r="G279" s="81"/>
      <c r="H279" s="81"/>
      <c r="I279" s="81"/>
    </row>
    <row r="280" spans="1:9" s="3" customFormat="1" ht="15" customHeight="1" x14ac:dyDescent="0.25">
      <c r="A280" s="85" t="s">
        <v>105</v>
      </c>
      <c r="B280" s="185" t="s">
        <v>106</v>
      </c>
      <c r="C280" s="186"/>
      <c r="D280" s="191"/>
      <c r="E280" s="85" t="s">
        <v>107</v>
      </c>
      <c r="F280" s="85" t="s">
        <v>108</v>
      </c>
      <c r="G280" s="97"/>
    </row>
    <row r="281" spans="1:9" s="3" customFormat="1" ht="30" customHeight="1" x14ac:dyDescent="0.25">
      <c r="A281" s="106">
        <v>1421.0011999999999</v>
      </c>
      <c r="B281" s="163" t="s">
        <v>128</v>
      </c>
      <c r="C281" s="166"/>
      <c r="D281" s="164"/>
      <c r="E281" s="59">
        <v>150</v>
      </c>
      <c r="F281" s="59">
        <f>E281</f>
        <v>150</v>
      </c>
      <c r="G281" s="79"/>
    </row>
    <row r="282" spans="1:9" s="3" customFormat="1" ht="30" customHeight="1" x14ac:dyDescent="0.25">
      <c r="A282" s="112" t="s">
        <v>129</v>
      </c>
      <c r="B282" s="163" t="s">
        <v>130</v>
      </c>
      <c r="C282" s="166"/>
      <c r="D282" s="164"/>
      <c r="E282" s="59">
        <v>5034.96</v>
      </c>
      <c r="F282" s="59">
        <f t="shared" ref="F282:F285" si="2">E282</f>
        <v>5034.96</v>
      </c>
      <c r="G282" s="79"/>
    </row>
    <row r="283" spans="1:9" s="104" customFormat="1" ht="30" customHeight="1" x14ac:dyDescent="0.25">
      <c r="A283" s="112" t="s">
        <v>230</v>
      </c>
      <c r="B283" s="163" t="s">
        <v>229</v>
      </c>
      <c r="C283" s="166"/>
      <c r="D283" s="164"/>
      <c r="E283" s="59">
        <v>434.96</v>
      </c>
      <c r="F283" s="59">
        <f>E283</f>
        <v>434.96</v>
      </c>
      <c r="G283" s="79"/>
    </row>
    <row r="284" spans="1:9" s="3" customFormat="1" ht="30" customHeight="1" x14ac:dyDescent="0.25">
      <c r="A284" s="106">
        <v>1421.0036</v>
      </c>
      <c r="B284" s="163" t="s">
        <v>131</v>
      </c>
      <c r="C284" s="166"/>
      <c r="D284" s="164"/>
      <c r="E284" s="59">
        <v>64736.800000000003</v>
      </c>
      <c r="F284" s="59">
        <f t="shared" si="2"/>
        <v>64736.800000000003</v>
      </c>
      <c r="G284" s="79"/>
    </row>
    <row r="285" spans="1:9" s="3" customFormat="1" x14ac:dyDescent="0.25">
      <c r="A285" s="106">
        <v>1421.0042000000001</v>
      </c>
      <c r="B285" s="163" t="s">
        <v>132</v>
      </c>
      <c r="C285" s="166"/>
      <c r="D285" s="164"/>
      <c r="E285" s="59">
        <v>11374.08</v>
      </c>
      <c r="F285" s="59">
        <f t="shared" si="2"/>
        <v>11374.08</v>
      </c>
      <c r="G285" s="79"/>
    </row>
    <row r="286" spans="1:9" s="3" customFormat="1" ht="15" customHeight="1" x14ac:dyDescent="0.25">
      <c r="A286" s="86"/>
      <c r="B286" s="167" t="s">
        <v>85</v>
      </c>
      <c r="C286" s="168"/>
      <c r="D286" s="169"/>
      <c r="E286" s="111">
        <f>SUM(E281:E285)</f>
        <v>81730.8</v>
      </c>
      <c r="F286" s="111">
        <f>SUM(F281:F285)</f>
        <v>81730.8</v>
      </c>
      <c r="G286" s="93"/>
    </row>
    <row r="287" spans="1:9" s="3" customFormat="1" ht="15" customHeight="1" x14ac:dyDescent="0.25">
      <c r="A287" s="87"/>
      <c r="B287" s="88"/>
      <c r="C287" s="88"/>
      <c r="D287" s="88"/>
      <c r="E287" s="88"/>
      <c r="F287" s="88"/>
      <c r="G287" s="88"/>
      <c r="H287" s="87"/>
      <c r="I287" s="87"/>
    </row>
    <row r="288" spans="1:9" s="3" customFormat="1" ht="15" customHeight="1" x14ac:dyDescent="0.25">
      <c r="A288" s="98" t="s">
        <v>114</v>
      </c>
      <c r="B288" s="93"/>
      <c r="C288" s="93"/>
      <c r="D288" s="93"/>
      <c r="E288" s="98"/>
      <c r="F288" s="98"/>
      <c r="G288" s="93"/>
    </row>
    <row r="289" spans="1:9" s="3" customFormat="1" ht="15" customHeight="1" x14ac:dyDescent="0.25">
      <c r="A289" s="96" t="s">
        <v>105</v>
      </c>
      <c r="B289" s="187" t="s">
        <v>106</v>
      </c>
      <c r="C289" s="187"/>
      <c r="D289" s="187"/>
      <c r="E289" s="100" t="s">
        <v>107</v>
      </c>
      <c r="F289" s="85" t="s">
        <v>108</v>
      </c>
      <c r="G289" s="97"/>
    </row>
    <row r="290" spans="1:9" s="3" customFormat="1" ht="30" customHeight="1" x14ac:dyDescent="0.25">
      <c r="A290" s="106" t="s">
        <v>133</v>
      </c>
      <c r="B290" s="188" t="s">
        <v>134</v>
      </c>
      <c r="C290" s="189"/>
      <c r="D290" s="190"/>
      <c r="E290" s="59">
        <v>2530.4</v>
      </c>
      <c r="F290" s="59">
        <f>E290</f>
        <v>2530.4</v>
      </c>
      <c r="G290" s="79"/>
    </row>
    <row r="291" spans="1:9" s="3" customFormat="1" ht="30" customHeight="1" x14ac:dyDescent="0.25">
      <c r="A291" s="106" t="s">
        <v>135</v>
      </c>
      <c r="B291" s="163" t="s">
        <v>136</v>
      </c>
      <c r="C291" s="166"/>
      <c r="D291" s="164"/>
      <c r="E291" s="59">
        <v>4700</v>
      </c>
      <c r="F291" s="59">
        <f t="shared" ref="F291:F295" si="3">E291</f>
        <v>4700</v>
      </c>
      <c r="G291" s="79"/>
    </row>
    <row r="292" spans="1:9" s="3" customFormat="1" ht="30" customHeight="1" x14ac:dyDescent="0.25">
      <c r="A292" s="106" t="s">
        <v>137</v>
      </c>
      <c r="B292" s="163" t="s">
        <v>138</v>
      </c>
      <c r="C292" s="166"/>
      <c r="D292" s="164"/>
      <c r="E292" s="59">
        <v>4700</v>
      </c>
      <c r="F292" s="59">
        <f t="shared" si="3"/>
        <v>4700</v>
      </c>
      <c r="G292" s="79"/>
    </row>
    <row r="293" spans="1:9" s="3" customFormat="1" ht="30" customHeight="1" x14ac:dyDescent="0.25">
      <c r="A293" s="106" t="s">
        <v>139</v>
      </c>
      <c r="B293" s="163" t="s">
        <v>140</v>
      </c>
      <c r="C293" s="166"/>
      <c r="D293" s="164"/>
      <c r="E293" s="59">
        <v>9000</v>
      </c>
      <c r="F293" s="59">
        <f t="shared" si="3"/>
        <v>9000</v>
      </c>
      <c r="G293" s="79"/>
    </row>
    <row r="294" spans="1:9" s="3" customFormat="1" x14ac:dyDescent="0.25">
      <c r="A294" s="106" t="s">
        <v>141</v>
      </c>
      <c r="B294" s="163" t="s">
        <v>142</v>
      </c>
      <c r="C294" s="166"/>
      <c r="D294" s="164"/>
      <c r="E294" s="59">
        <v>300</v>
      </c>
      <c r="F294" s="59">
        <f t="shared" si="3"/>
        <v>300</v>
      </c>
      <c r="G294" s="79"/>
    </row>
    <row r="295" spans="1:9" s="3" customFormat="1" x14ac:dyDescent="0.25">
      <c r="A295" s="106" t="s">
        <v>143</v>
      </c>
      <c r="B295" s="163" t="s">
        <v>144</v>
      </c>
      <c r="C295" s="166"/>
      <c r="D295" s="164"/>
      <c r="E295" s="59">
        <v>60500.4</v>
      </c>
      <c r="F295" s="59">
        <f t="shared" si="3"/>
        <v>60500.4</v>
      </c>
      <c r="G295" s="79"/>
    </row>
    <row r="296" spans="1:9" s="3" customFormat="1" x14ac:dyDescent="0.25">
      <c r="A296" s="86"/>
      <c r="B296" s="167" t="s">
        <v>85</v>
      </c>
      <c r="C296" s="168"/>
      <c r="D296" s="169"/>
      <c r="E296" s="111">
        <f>SUM(E290:E295)</f>
        <v>81730.8</v>
      </c>
      <c r="F296" s="111">
        <f>SUM(F290:F295)</f>
        <v>81730.8</v>
      </c>
      <c r="G296" s="93"/>
    </row>
    <row r="297" spans="1:9" s="3" customFormat="1" ht="15" customHeight="1" x14ac:dyDescent="0.25">
      <c r="A297" s="81"/>
      <c r="B297" s="81"/>
      <c r="C297" s="81"/>
      <c r="D297" s="81"/>
      <c r="E297" s="81"/>
      <c r="F297" s="81"/>
      <c r="G297" s="87"/>
      <c r="H297" s="81"/>
      <c r="I297" s="81"/>
    </row>
    <row r="298" spans="1:9" s="3" customFormat="1" ht="15" customHeight="1" x14ac:dyDescent="0.25">
      <c r="A298" s="81"/>
      <c r="B298" s="81"/>
      <c r="C298" s="81"/>
      <c r="D298" s="81"/>
      <c r="E298" s="81"/>
      <c r="F298" s="81"/>
      <c r="G298" s="87"/>
      <c r="H298" s="81"/>
      <c r="I298" s="81"/>
    </row>
    <row r="299" spans="1:9" s="3" customFormat="1" ht="15" customHeight="1" x14ac:dyDescent="0.25">
      <c r="A299" s="173" t="s">
        <v>145</v>
      </c>
      <c r="B299" s="173"/>
      <c r="C299" s="173"/>
      <c r="D299" s="173"/>
      <c r="E299" s="173"/>
      <c r="F299" s="173"/>
      <c r="G299" s="87"/>
      <c r="H299" s="81"/>
      <c r="I299" s="81"/>
    </row>
    <row r="300" spans="1:9" s="3" customFormat="1" ht="15" customHeight="1" x14ac:dyDescent="0.25">
      <c r="A300" s="84" t="s">
        <v>104</v>
      </c>
      <c r="B300" s="84"/>
      <c r="C300" s="84"/>
      <c r="D300" s="84"/>
      <c r="E300" s="84"/>
      <c r="F300" s="84"/>
      <c r="G300" s="98"/>
      <c r="H300" s="84"/>
      <c r="I300" s="84"/>
    </row>
    <row r="301" spans="1:9" s="3" customFormat="1" ht="15" customHeight="1" x14ac:dyDescent="0.25">
      <c r="A301" s="85" t="s">
        <v>105</v>
      </c>
      <c r="B301" s="185" t="s">
        <v>106</v>
      </c>
      <c r="C301" s="186"/>
      <c r="D301" s="191"/>
      <c r="E301" s="85" t="s">
        <v>107</v>
      </c>
      <c r="F301" s="85" t="s">
        <v>108</v>
      </c>
      <c r="G301" s="97"/>
    </row>
    <row r="302" spans="1:9" s="3" customFormat="1" ht="30" customHeight="1" x14ac:dyDescent="0.25">
      <c r="A302" s="106">
        <v>1421.0012999999999</v>
      </c>
      <c r="B302" s="163" t="s">
        <v>146</v>
      </c>
      <c r="C302" s="166"/>
      <c r="D302" s="164"/>
      <c r="E302" s="59">
        <v>30</v>
      </c>
      <c r="F302" s="59">
        <f>E302</f>
        <v>30</v>
      </c>
      <c r="G302" s="79"/>
    </row>
    <row r="303" spans="1:9" s="3" customFormat="1" ht="30" customHeight="1" x14ac:dyDescent="0.25">
      <c r="A303" s="106">
        <v>1421.0023000000001</v>
      </c>
      <c r="B303" s="163" t="s">
        <v>147</v>
      </c>
      <c r="C303" s="166"/>
      <c r="D303" s="164"/>
      <c r="E303" s="59">
        <v>5594.4</v>
      </c>
      <c r="F303" s="59">
        <f t="shared" ref="F303:F305" si="4">E303</f>
        <v>5594.4</v>
      </c>
      <c r="G303" s="79"/>
    </row>
    <row r="304" spans="1:9" s="3" customFormat="1" ht="30" customHeight="1" x14ac:dyDescent="0.25">
      <c r="A304" s="106">
        <v>1421.0027</v>
      </c>
      <c r="B304" s="163" t="s">
        <v>148</v>
      </c>
      <c r="C304" s="166"/>
      <c r="D304" s="164"/>
      <c r="E304" s="59">
        <v>7459.2</v>
      </c>
      <c r="F304" s="59">
        <f t="shared" si="4"/>
        <v>7459.2</v>
      </c>
      <c r="G304" s="79"/>
    </row>
    <row r="305" spans="1:9" s="3" customFormat="1" ht="30" customHeight="1" x14ac:dyDescent="0.25">
      <c r="A305" s="106">
        <v>1421.0043000000001</v>
      </c>
      <c r="B305" s="163" t="s">
        <v>149</v>
      </c>
      <c r="C305" s="166"/>
      <c r="D305" s="164"/>
      <c r="E305" s="59">
        <v>2027.97</v>
      </c>
      <c r="F305" s="59">
        <f t="shared" si="4"/>
        <v>2027.97</v>
      </c>
      <c r="G305" s="79"/>
    </row>
    <row r="306" spans="1:9" s="3" customFormat="1" x14ac:dyDescent="0.25">
      <c r="A306" s="86"/>
      <c r="B306" s="167" t="s">
        <v>85</v>
      </c>
      <c r="C306" s="168"/>
      <c r="D306" s="169"/>
      <c r="E306" s="111">
        <f>SUM(E302:E305)</f>
        <v>15111.569999999998</v>
      </c>
      <c r="F306" s="111">
        <f>SUM(F302:F305)</f>
        <v>15111.569999999998</v>
      </c>
      <c r="G306" s="93"/>
    </row>
    <row r="307" spans="1:9" s="3" customFormat="1" x14ac:dyDescent="0.25">
      <c r="A307" s="87"/>
      <c r="B307" s="88"/>
      <c r="C307" s="88"/>
      <c r="D307" s="88"/>
      <c r="E307" s="88"/>
      <c r="F307" s="88"/>
      <c r="G307" s="88"/>
      <c r="H307" s="87"/>
      <c r="I307" s="87"/>
    </row>
    <row r="308" spans="1:9" s="3" customFormat="1" x14ac:dyDescent="0.25">
      <c r="A308" s="84" t="s">
        <v>114</v>
      </c>
      <c r="B308" s="84"/>
      <c r="C308" s="84"/>
      <c r="D308" s="84"/>
      <c r="E308" s="84"/>
      <c r="F308" s="84"/>
      <c r="G308" s="98"/>
      <c r="H308" s="84"/>
      <c r="I308" s="84"/>
    </row>
    <row r="309" spans="1:9" s="3" customFormat="1" ht="15" customHeight="1" x14ac:dyDescent="0.25">
      <c r="A309" s="85" t="s">
        <v>105</v>
      </c>
      <c r="B309" s="185" t="s">
        <v>106</v>
      </c>
      <c r="C309" s="186"/>
      <c r="D309" s="191"/>
      <c r="E309" s="85" t="s">
        <v>107</v>
      </c>
      <c r="F309" s="85" t="s">
        <v>108</v>
      </c>
      <c r="G309" s="97"/>
    </row>
    <row r="310" spans="1:9" s="3" customFormat="1" ht="30" customHeight="1" x14ac:dyDescent="0.25">
      <c r="A310" s="106" t="s">
        <v>150</v>
      </c>
      <c r="B310" s="163" t="s">
        <v>151</v>
      </c>
      <c r="C310" s="166"/>
      <c r="D310" s="164"/>
      <c r="E310" s="59">
        <v>3959.6</v>
      </c>
      <c r="F310" s="59">
        <f>E310</f>
        <v>3959.6</v>
      </c>
      <c r="G310" s="79"/>
    </row>
    <row r="311" spans="1:9" s="3" customFormat="1" ht="30" customHeight="1" x14ac:dyDescent="0.25">
      <c r="A311" s="106" t="s">
        <v>152</v>
      </c>
      <c r="B311" s="163" t="s">
        <v>153</v>
      </c>
      <c r="C311" s="166"/>
      <c r="D311" s="164"/>
      <c r="E311" s="59">
        <v>2296</v>
      </c>
      <c r="F311" s="59">
        <f t="shared" ref="F311:F315" si="5">E311</f>
        <v>2296</v>
      </c>
      <c r="G311" s="79"/>
    </row>
    <row r="312" spans="1:9" s="3" customFormat="1" ht="30" customHeight="1" x14ac:dyDescent="0.25">
      <c r="A312" s="106" t="s">
        <v>154</v>
      </c>
      <c r="B312" s="163" t="s">
        <v>155</v>
      </c>
      <c r="C312" s="166"/>
      <c r="D312" s="164"/>
      <c r="E312" s="59">
        <v>4970</v>
      </c>
      <c r="F312" s="59">
        <f t="shared" si="5"/>
        <v>4970</v>
      </c>
      <c r="G312" s="79"/>
    </row>
    <row r="313" spans="1:9" s="3" customFormat="1" ht="30" customHeight="1" x14ac:dyDescent="0.25">
      <c r="A313" s="106" t="s">
        <v>156</v>
      </c>
      <c r="B313" s="163" t="s">
        <v>157</v>
      </c>
      <c r="C313" s="166"/>
      <c r="D313" s="164"/>
      <c r="E313" s="59">
        <v>2000</v>
      </c>
      <c r="F313" s="59">
        <f t="shared" si="5"/>
        <v>2000</v>
      </c>
      <c r="G313" s="79"/>
    </row>
    <row r="314" spans="1:9" s="3" customFormat="1" ht="30" customHeight="1" x14ac:dyDescent="0.25">
      <c r="A314" s="106" t="s">
        <v>158</v>
      </c>
      <c r="B314" s="163" t="s">
        <v>159</v>
      </c>
      <c r="C314" s="166"/>
      <c r="D314" s="164"/>
      <c r="E314" s="59">
        <v>100</v>
      </c>
      <c r="F314" s="59">
        <f t="shared" si="5"/>
        <v>100</v>
      </c>
      <c r="G314" s="79"/>
    </row>
    <row r="315" spans="1:9" s="3" customFormat="1" ht="30" customHeight="1" x14ac:dyDescent="0.25">
      <c r="A315" s="106" t="s">
        <v>160</v>
      </c>
      <c r="B315" s="163" t="s">
        <v>161</v>
      </c>
      <c r="C315" s="166"/>
      <c r="D315" s="164"/>
      <c r="E315" s="59">
        <v>1785.97</v>
      </c>
      <c r="F315" s="59">
        <f t="shared" si="5"/>
        <v>1785.97</v>
      </c>
      <c r="G315" s="79"/>
    </row>
    <row r="316" spans="1:9" s="3" customFormat="1" x14ac:dyDescent="0.25">
      <c r="A316" s="86"/>
      <c r="B316" s="167" t="s">
        <v>85</v>
      </c>
      <c r="C316" s="168"/>
      <c r="D316" s="169"/>
      <c r="E316" s="111">
        <f>SUM(E310:E315)</f>
        <v>15111.57</v>
      </c>
      <c r="F316" s="111">
        <f>SUM(F310:F315)</f>
        <v>15111.57</v>
      </c>
      <c r="G316" s="93"/>
    </row>
    <row r="317" spans="1:9" s="3" customFormat="1" ht="15" customHeight="1" x14ac:dyDescent="0.25">
      <c r="A317" s="81"/>
      <c r="B317" s="81"/>
      <c r="C317" s="81"/>
      <c r="D317" s="81"/>
      <c r="E317" s="81"/>
      <c r="F317" s="81"/>
      <c r="G317" s="87"/>
      <c r="H317" s="81"/>
      <c r="I317" s="81"/>
    </row>
    <row r="318" spans="1:9" s="3" customFormat="1" ht="15" customHeight="1" x14ac:dyDescent="0.25">
      <c r="A318" s="81"/>
      <c r="B318" s="81"/>
      <c r="C318" s="81"/>
      <c r="D318" s="81"/>
      <c r="E318" s="81"/>
      <c r="F318" s="81"/>
      <c r="G318" s="87"/>
      <c r="H318" s="81"/>
      <c r="I318" s="81"/>
    </row>
    <row r="319" spans="1:9" s="3" customFormat="1" ht="15" customHeight="1" x14ac:dyDescent="0.25">
      <c r="A319" s="173" t="s">
        <v>162</v>
      </c>
      <c r="B319" s="173"/>
      <c r="C319" s="173"/>
      <c r="D319" s="173"/>
      <c r="E319" s="173"/>
      <c r="F319" s="173"/>
      <c r="G319" s="87"/>
      <c r="H319" s="81"/>
      <c r="I319" s="81"/>
    </row>
    <row r="320" spans="1:9" s="3" customFormat="1" ht="15" customHeight="1" x14ac:dyDescent="0.25">
      <c r="A320" s="84" t="s">
        <v>104</v>
      </c>
      <c r="B320" s="84"/>
      <c r="C320" s="84"/>
      <c r="D320" s="84"/>
      <c r="E320" s="84"/>
      <c r="F320" s="84"/>
      <c r="G320" s="98"/>
      <c r="H320" s="84"/>
      <c r="I320" s="84"/>
    </row>
    <row r="321" spans="1:9" s="3" customFormat="1" ht="15" customHeight="1" x14ac:dyDescent="0.25">
      <c r="A321" s="85" t="s">
        <v>105</v>
      </c>
      <c r="B321" s="94" t="s">
        <v>106</v>
      </c>
      <c r="C321" s="95"/>
      <c r="D321" s="95"/>
      <c r="E321" s="85" t="s">
        <v>107</v>
      </c>
      <c r="F321" s="85" t="s">
        <v>108</v>
      </c>
      <c r="G321" s="97"/>
    </row>
    <row r="322" spans="1:9" s="3" customFormat="1" ht="30" customHeight="1" x14ac:dyDescent="0.25">
      <c r="A322" s="106">
        <v>1421.0014000000001</v>
      </c>
      <c r="B322" s="163" t="s">
        <v>163</v>
      </c>
      <c r="C322" s="166"/>
      <c r="D322" s="164"/>
      <c r="E322" s="110">
        <v>400</v>
      </c>
      <c r="F322" s="110">
        <f>E322</f>
        <v>400</v>
      </c>
      <c r="G322" s="79"/>
    </row>
    <row r="323" spans="1:9" s="3" customFormat="1" ht="30" customHeight="1" x14ac:dyDescent="0.25">
      <c r="A323" s="106">
        <v>1421.0034000000001</v>
      </c>
      <c r="B323" s="163" t="s">
        <v>164</v>
      </c>
      <c r="C323" s="166"/>
      <c r="D323" s="164"/>
      <c r="E323" s="110">
        <v>578.41999999999996</v>
      </c>
      <c r="F323" s="110">
        <f t="shared" ref="F323:F325" si="6">E323</f>
        <v>578.41999999999996</v>
      </c>
      <c r="G323" s="79"/>
    </row>
    <row r="324" spans="1:9" s="3" customFormat="1" ht="30" customHeight="1" x14ac:dyDescent="0.25">
      <c r="A324" s="106">
        <v>1421.0038</v>
      </c>
      <c r="B324" s="163" t="s">
        <v>165</v>
      </c>
      <c r="C324" s="166"/>
      <c r="D324" s="164"/>
      <c r="E324" s="110">
        <v>2892.18</v>
      </c>
      <c r="F324" s="110">
        <f t="shared" si="6"/>
        <v>2892.18</v>
      </c>
      <c r="G324" s="79"/>
    </row>
    <row r="325" spans="1:9" s="3" customFormat="1" ht="30" customHeight="1" x14ac:dyDescent="0.25">
      <c r="A325" s="106">
        <v>1421.0044</v>
      </c>
      <c r="B325" s="163" t="s">
        <v>166</v>
      </c>
      <c r="C325" s="166"/>
      <c r="D325" s="164"/>
      <c r="E325" s="110">
        <v>36462.47</v>
      </c>
      <c r="F325" s="110">
        <f t="shared" si="6"/>
        <v>36462.47</v>
      </c>
      <c r="G325" s="79"/>
    </row>
    <row r="326" spans="1:9" s="3" customFormat="1" ht="15" customHeight="1" x14ac:dyDescent="0.25">
      <c r="A326" s="86"/>
      <c r="B326" s="167" t="s">
        <v>85</v>
      </c>
      <c r="C326" s="168"/>
      <c r="D326" s="169"/>
      <c r="E326" s="111">
        <f>SUM(E322:E325)</f>
        <v>40333.07</v>
      </c>
      <c r="F326" s="111">
        <f>SUM(F322:F325)</f>
        <v>40333.07</v>
      </c>
      <c r="G326" s="93"/>
    </row>
    <row r="327" spans="1:9" s="3" customFormat="1" ht="15" customHeight="1" x14ac:dyDescent="0.25">
      <c r="A327" s="87"/>
      <c r="B327" s="73"/>
      <c r="C327" s="73"/>
      <c r="D327" s="73"/>
      <c r="E327" s="73"/>
      <c r="F327" s="73"/>
      <c r="G327" s="73"/>
      <c r="H327" s="89"/>
      <c r="I327" s="89"/>
    </row>
    <row r="328" spans="1:9" s="3" customFormat="1" ht="15" customHeight="1" x14ac:dyDescent="0.25">
      <c r="A328" s="87"/>
      <c r="B328" s="88"/>
      <c r="C328" s="88"/>
      <c r="D328" s="88"/>
      <c r="E328" s="88"/>
      <c r="F328" s="88"/>
      <c r="G328" s="88"/>
      <c r="H328" s="87"/>
      <c r="I328" s="87"/>
    </row>
    <row r="329" spans="1:9" s="3" customFormat="1" ht="15.75" customHeight="1" x14ac:dyDescent="0.25">
      <c r="A329" s="84" t="s">
        <v>114</v>
      </c>
      <c r="B329" s="84"/>
      <c r="C329" s="84"/>
      <c r="D329" s="84"/>
      <c r="E329" s="84"/>
      <c r="F329" s="84"/>
      <c r="G329" s="98"/>
      <c r="H329" s="84"/>
      <c r="I329" s="84"/>
    </row>
    <row r="330" spans="1:9" s="3" customFormat="1" ht="15" customHeight="1" x14ac:dyDescent="0.25">
      <c r="A330" s="85" t="s">
        <v>105</v>
      </c>
      <c r="B330" s="185" t="s">
        <v>106</v>
      </c>
      <c r="C330" s="186"/>
      <c r="D330" s="191"/>
      <c r="E330" s="85" t="s">
        <v>107</v>
      </c>
      <c r="F330" s="85" t="s">
        <v>108</v>
      </c>
      <c r="G330" s="97"/>
    </row>
    <row r="331" spans="1:9" s="3" customFormat="1" ht="30" customHeight="1" x14ac:dyDescent="0.25">
      <c r="A331" s="106" t="s">
        <v>167</v>
      </c>
      <c r="B331" s="163" t="s">
        <v>168</v>
      </c>
      <c r="C331" s="166"/>
      <c r="D331" s="164"/>
      <c r="E331" s="59">
        <v>3328</v>
      </c>
      <c r="F331" s="59">
        <f>E331</f>
        <v>3328</v>
      </c>
      <c r="G331" s="79"/>
    </row>
    <row r="332" spans="1:9" s="3" customFormat="1" ht="30" customHeight="1" x14ac:dyDescent="0.25">
      <c r="A332" s="106" t="s">
        <v>169</v>
      </c>
      <c r="B332" s="163" t="s">
        <v>170</v>
      </c>
      <c r="C332" s="166"/>
      <c r="D332" s="164"/>
      <c r="E332" s="59">
        <v>1200</v>
      </c>
      <c r="F332" s="59">
        <f t="shared" ref="F332:F337" si="7">E332</f>
        <v>1200</v>
      </c>
      <c r="G332" s="79"/>
    </row>
    <row r="333" spans="1:9" s="3" customFormat="1" ht="30" customHeight="1" x14ac:dyDescent="0.25">
      <c r="A333" s="106" t="s">
        <v>171</v>
      </c>
      <c r="B333" s="163" t="s">
        <v>172</v>
      </c>
      <c r="C333" s="166"/>
      <c r="D333" s="164"/>
      <c r="E333" s="59">
        <v>2200</v>
      </c>
      <c r="F333" s="59">
        <f t="shared" si="7"/>
        <v>2200</v>
      </c>
      <c r="G333" s="79"/>
    </row>
    <row r="334" spans="1:9" s="3" customFormat="1" ht="30" customHeight="1" x14ac:dyDescent="0.25">
      <c r="A334" s="106" t="s">
        <v>173</v>
      </c>
      <c r="B334" s="163" t="s">
        <v>174</v>
      </c>
      <c r="C334" s="166"/>
      <c r="D334" s="164"/>
      <c r="E334" s="59">
        <v>3000</v>
      </c>
      <c r="F334" s="59">
        <f t="shared" si="7"/>
        <v>3000</v>
      </c>
      <c r="G334" s="79"/>
    </row>
    <row r="335" spans="1:9" s="3" customFormat="1" ht="46.5" customHeight="1" x14ac:dyDescent="0.25">
      <c r="A335" s="106" t="s">
        <v>175</v>
      </c>
      <c r="B335" s="163" t="s">
        <v>176</v>
      </c>
      <c r="C335" s="166"/>
      <c r="D335" s="164"/>
      <c r="E335" s="59">
        <v>6000</v>
      </c>
      <c r="F335" s="59">
        <f t="shared" si="7"/>
        <v>6000</v>
      </c>
      <c r="G335" s="79"/>
    </row>
    <row r="336" spans="1:9" s="3" customFormat="1" ht="30" customHeight="1" x14ac:dyDescent="0.25">
      <c r="A336" s="106" t="s">
        <v>177</v>
      </c>
      <c r="B336" s="163" t="s">
        <v>178</v>
      </c>
      <c r="C336" s="166"/>
      <c r="D336" s="164"/>
      <c r="E336" s="59">
        <v>150</v>
      </c>
      <c r="F336" s="59">
        <f t="shared" si="7"/>
        <v>150</v>
      </c>
      <c r="G336" s="79"/>
    </row>
    <row r="337" spans="1:9" s="3" customFormat="1" ht="30" customHeight="1" x14ac:dyDescent="0.25">
      <c r="A337" s="106" t="s">
        <v>179</v>
      </c>
      <c r="B337" s="163" t="s">
        <v>180</v>
      </c>
      <c r="C337" s="166"/>
      <c r="D337" s="164"/>
      <c r="E337" s="59">
        <v>24455.07</v>
      </c>
      <c r="F337" s="59">
        <f t="shared" si="7"/>
        <v>24455.07</v>
      </c>
      <c r="G337" s="79"/>
    </row>
    <row r="338" spans="1:9" s="3" customFormat="1" ht="15" customHeight="1" x14ac:dyDescent="0.25">
      <c r="A338" s="86"/>
      <c r="B338" s="167" t="s">
        <v>85</v>
      </c>
      <c r="C338" s="168"/>
      <c r="D338" s="169"/>
      <c r="E338" s="111">
        <f>SUM(E331:E337)</f>
        <v>40333.07</v>
      </c>
      <c r="F338" s="111">
        <f>SUM(F331:F337)</f>
        <v>40333.07</v>
      </c>
      <c r="G338" s="93"/>
    </row>
    <row r="339" spans="1:9" s="3" customFormat="1" ht="15" customHeight="1" x14ac:dyDescent="0.25">
      <c r="A339" s="81"/>
      <c r="B339" s="81"/>
      <c r="C339" s="81"/>
      <c r="D339" s="81"/>
      <c r="E339" s="81"/>
      <c r="F339" s="81"/>
      <c r="G339" s="87"/>
      <c r="H339" s="81"/>
      <c r="I339" s="81"/>
    </row>
    <row r="340" spans="1:9" s="3" customFormat="1" ht="15" customHeight="1" x14ac:dyDescent="0.25">
      <c r="A340" s="192" t="s">
        <v>181</v>
      </c>
      <c r="B340" s="192"/>
      <c r="C340" s="8"/>
      <c r="D340" s="8"/>
      <c r="E340" s="8"/>
      <c r="F340" s="8"/>
      <c r="G340" s="37"/>
      <c r="H340" s="8"/>
      <c r="I340" s="8"/>
    </row>
    <row r="341" spans="1:9" s="3" customFormat="1" ht="15" customHeight="1" x14ac:dyDescent="0.25">
      <c r="A341" s="23" t="s">
        <v>39</v>
      </c>
      <c r="B341" s="171" t="s">
        <v>182</v>
      </c>
      <c r="C341" s="172"/>
      <c r="D341" s="195"/>
      <c r="E341" s="23" t="s">
        <v>37</v>
      </c>
      <c r="F341" s="23" t="s">
        <v>38</v>
      </c>
      <c r="G341" s="93"/>
    </row>
    <row r="342" spans="1:9" s="3" customFormat="1" ht="15" customHeight="1" x14ac:dyDescent="0.25">
      <c r="A342" s="70">
        <v>90.911100000000005</v>
      </c>
      <c r="B342" s="196"/>
      <c r="C342" s="197"/>
      <c r="D342" s="198"/>
      <c r="E342" s="105">
        <f>F275+F296+F316+F338</f>
        <v>220915.05000000002</v>
      </c>
      <c r="F342" s="105">
        <f>E286+E264+E306+E326</f>
        <v>220915.05000000005</v>
      </c>
      <c r="G342" s="99"/>
    </row>
    <row r="343" spans="1:9" s="3" customFormat="1" ht="15" customHeight="1" x14ac:dyDescent="0.25">
      <c r="A343" s="79"/>
      <c r="B343" s="79"/>
      <c r="C343" s="79"/>
      <c r="D343" s="79"/>
      <c r="E343" s="80"/>
      <c r="F343" s="80"/>
    </row>
    <row r="344" spans="1:9" s="3" customFormat="1" ht="15" customHeight="1" x14ac:dyDescent="0.25">
      <c r="A344" s="79"/>
      <c r="B344" s="79"/>
      <c r="C344" s="79"/>
      <c r="D344" s="79"/>
      <c r="E344" s="80"/>
      <c r="F344" s="80"/>
    </row>
    <row r="345" spans="1:9" s="3" customFormat="1" ht="36" customHeight="1" x14ac:dyDescent="0.25">
      <c r="A345" s="207" t="s">
        <v>101</v>
      </c>
      <c r="B345" s="207"/>
      <c r="C345" s="207"/>
      <c r="D345" s="207"/>
      <c r="E345" s="207"/>
      <c r="F345" s="207"/>
    </row>
    <row r="346" spans="1:9" s="3" customFormat="1" x14ac:dyDescent="0.25">
      <c r="A346" s="31"/>
      <c r="B346" s="31"/>
      <c r="C346" s="31"/>
      <c r="D346" s="31"/>
      <c r="E346" s="30"/>
      <c r="F346" s="30"/>
    </row>
    <row r="347" spans="1:9" s="3" customFormat="1" x14ac:dyDescent="0.25">
      <c r="A347" s="199" t="s">
        <v>79</v>
      </c>
      <c r="B347" s="199"/>
      <c r="C347" s="21"/>
      <c r="D347" s="21"/>
      <c r="E347" s="21"/>
      <c r="F347" s="21"/>
    </row>
    <row r="348" spans="1:9" s="3" customFormat="1" x14ac:dyDescent="0.25">
      <c r="A348" s="150" t="s">
        <v>39</v>
      </c>
      <c r="B348" s="151" t="s">
        <v>75</v>
      </c>
      <c r="C348" s="194" t="s">
        <v>56</v>
      </c>
      <c r="D348" s="194"/>
      <c r="E348" s="150" t="s">
        <v>37</v>
      </c>
      <c r="F348" s="150" t="s">
        <v>38</v>
      </c>
    </row>
    <row r="349" spans="1:9" s="3" customFormat="1" ht="27.75" customHeight="1" x14ac:dyDescent="0.25">
      <c r="A349" s="62" t="s">
        <v>251</v>
      </c>
      <c r="B349" s="125" t="s">
        <v>249</v>
      </c>
      <c r="C349" s="178" t="s">
        <v>250</v>
      </c>
      <c r="D349" s="178"/>
      <c r="E349" s="53">
        <v>25487.66</v>
      </c>
      <c r="F349" s="113"/>
    </row>
    <row r="350" spans="1:9" s="104" customFormat="1" ht="27.75" customHeight="1" x14ac:dyDescent="0.25">
      <c r="A350" s="62" t="s">
        <v>432</v>
      </c>
      <c r="B350" s="125" t="s">
        <v>434</v>
      </c>
      <c r="C350" s="178" t="s">
        <v>433</v>
      </c>
      <c r="D350" s="178"/>
      <c r="E350" s="53">
        <v>4500000</v>
      </c>
      <c r="F350" s="113"/>
    </row>
    <row r="351" spans="1:9" s="3" customFormat="1" ht="30.75" customHeight="1" x14ac:dyDescent="0.25">
      <c r="A351" s="120" t="s">
        <v>438</v>
      </c>
      <c r="B351" s="40" t="s">
        <v>439</v>
      </c>
      <c r="C351" s="165" t="s">
        <v>437</v>
      </c>
      <c r="D351" s="165"/>
      <c r="E351" s="33">
        <v>45386.7</v>
      </c>
      <c r="F351" s="34"/>
    </row>
    <row r="352" spans="1:9" s="3" customFormat="1" ht="37.5" customHeight="1" x14ac:dyDescent="0.25">
      <c r="A352" s="62" t="s">
        <v>441</v>
      </c>
      <c r="B352" s="125" t="s">
        <v>452</v>
      </c>
      <c r="C352" s="178" t="s">
        <v>440</v>
      </c>
      <c r="D352" s="178"/>
      <c r="E352" s="53">
        <v>169096.28</v>
      </c>
      <c r="F352" s="54"/>
    </row>
    <row r="353" spans="1:6" s="3" customFormat="1" ht="32.25" customHeight="1" x14ac:dyDescent="0.25">
      <c r="A353" s="62" t="s">
        <v>446</v>
      </c>
      <c r="B353" s="125" t="s">
        <v>452</v>
      </c>
      <c r="C353" s="178" t="s">
        <v>444</v>
      </c>
      <c r="D353" s="178"/>
      <c r="E353" s="53">
        <v>15162.67</v>
      </c>
      <c r="F353" s="54"/>
    </row>
    <row r="354" spans="1:6" s="104" customFormat="1" ht="39" customHeight="1" x14ac:dyDescent="0.25">
      <c r="A354" s="62" t="s">
        <v>83</v>
      </c>
      <c r="B354" s="125" t="s">
        <v>452</v>
      </c>
      <c r="C354" s="178" t="s">
        <v>447</v>
      </c>
      <c r="D354" s="178"/>
      <c r="E354" s="53">
        <v>121722</v>
      </c>
      <c r="F354" s="54"/>
    </row>
    <row r="355" spans="1:6" s="104" customFormat="1" ht="37.5" customHeight="1" x14ac:dyDescent="0.25">
      <c r="A355" s="62" t="s">
        <v>453</v>
      </c>
      <c r="B355" s="125" t="s">
        <v>523</v>
      </c>
      <c r="C355" s="178" t="s">
        <v>451</v>
      </c>
      <c r="D355" s="178"/>
      <c r="E355" s="53"/>
      <c r="F355" s="54">
        <v>489244.37</v>
      </c>
    </row>
    <row r="356" spans="1:6" s="104" customFormat="1" ht="30.75" customHeight="1" x14ac:dyDescent="0.25">
      <c r="A356" s="62" t="s">
        <v>457</v>
      </c>
      <c r="B356" s="125" t="s">
        <v>455</v>
      </c>
      <c r="C356" s="178" t="s">
        <v>456</v>
      </c>
      <c r="D356" s="178"/>
      <c r="E356" s="53"/>
      <c r="F356" s="54">
        <v>820000</v>
      </c>
    </row>
    <row r="357" spans="1:6" s="104" customFormat="1" ht="32.25" customHeight="1" x14ac:dyDescent="0.25">
      <c r="A357" s="62" t="s">
        <v>464</v>
      </c>
      <c r="B357" s="125" t="s">
        <v>462</v>
      </c>
      <c r="C357" s="178" t="s">
        <v>460</v>
      </c>
      <c r="D357" s="178"/>
      <c r="E357" s="53">
        <v>108727.85</v>
      </c>
      <c r="F357" s="54"/>
    </row>
    <row r="358" spans="1:6" s="104" customFormat="1" ht="41.25" customHeight="1" x14ac:dyDescent="0.25">
      <c r="A358" s="62" t="s">
        <v>472</v>
      </c>
      <c r="B358" s="125" t="s">
        <v>474</v>
      </c>
      <c r="C358" s="178" t="s">
        <v>473</v>
      </c>
      <c r="D358" s="178"/>
      <c r="E358" s="53">
        <v>149542.60999999999</v>
      </c>
      <c r="F358" s="54"/>
    </row>
    <row r="359" spans="1:6" s="3" customFormat="1" ht="40.5" customHeight="1" x14ac:dyDescent="0.25">
      <c r="A359" s="62" t="s">
        <v>478</v>
      </c>
      <c r="B359" s="125" t="s">
        <v>479</v>
      </c>
      <c r="C359" s="178" t="s">
        <v>477</v>
      </c>
      <c r="D359" s="178"/>
      <c r="E359" s="118">
        <v>107642.53</v>
      </c>
      <c r="F359" s="54"/>
    </row>
    <row r="360" spans="1:6" s="3" customFormat="1" x14ac:dyDescent="0.25">
      <c r="A360" s="114"/>
      <c r="B360" s="114"/>
      <c r="C360" s="200" t="s">
        <v>85</v>
      </c>
      <c r="D360" s="200"/>
      <c r="E360" s="149">
        <f>SUM(E349:E359)</f>
        <v>5242768.3000000007</v>
      </c>
      <c r="F360" s="149">
        <f>SUM(F349:F359)</f>
        <v>1309244.3700000001</v>
      </c>
    </row>
    <row r="361" spans="1:6" s="3" customFormat="1" x14ac:dyDescent="0.25">
      <c r="A361" s="24"/>
      <c r="B361" s="24"/>
      <c r="C361" s="73"/>
      <c r="D361" s="73"/>
      <c r="E361" s="74"/>
      <c r="F361" s="74"/>
    </row>
    <row r="362" spans="1:6" s="3" customFormat="1" x14ac:dyDescent="0.25">
      <c r="A362" s="193" t="s">
        <v>55</v>
      </c>
      <c r="B362" s="193"/>
      <c r="C362" s="8"/>
      <c r="D362" s="8"/>
      <c r="E362" s="8"/>
      <c r="F362" s="8"/>
    </row>
    <row r="363" spans="1:6" s="3" customFormat="1" x14ac:dyDescent="0.25">
      <c r="A363" s="150" t="s">
        <v>39</v>
      </c>
      <c r="B363" s="150" t="s">
        <v>75</v>
      </c>
      <c r="C363" s="194" t="s">
        <v>56</v>
      </c>
      <c r="D363" s="194"/>
      <c r="E363" s="150" t="s">
        <v>37</v>
      </c>
      <c r="F363" s="150" t="s">
        <v>38</v>
      </c>
    </row>
    <row r="364" spans="1:6" s="3" customFormat="1" x14ac:dyDescent="0.25">
      <c r="A364" s="69">
        <v>90.911100000000005</v>
      </c>
      <c r="B364" s="16"/>
      <c r="C364" s="181"/>
      <c r="D364" s="181"/>
      <c r="E364" s="72">
        <f>F360</f>
        <v>1309244.3700000001</v>
      </c>
      <c r="F364" s="72">
        <f>E360</f>
        <v>5242768.3000000007</v>
      </c>
    </row>
    <row r="365" spans="1:6" s="3" customFormat="1" x14ac:dyDescent="0.25">
      <c r="A365" s="10"/>
      <c r="B365" s="16"/>
      <c r="C365" s="182"/>
      <c r="D365" s="183"/>
      <c r="E365" s="35"/>
      <c r="F365" s="35"/>
    </row>
    <row r="366" spans="1:6" s="3" customFormat="1" x14ac:dyDescent="0.25">
      <c r="A366" s="22"/>
      <c r="B366" s="18"/>
      <c r="C366" s="21"/>
      <c r="D366" s="21"/>
      <c r="E366" s="42"/>
      <c r="F366" s="42"/>
    </row>
    <row r="367" spans="1:6" s="3" customFormat="1" x14ac:dyDescent="0.25">
      <c r="A367" s="22"/>
      <c r="B367" s="18"/>
      <c r="C367" s="48"/>
      <c r="D367" s="48"/>
      <c r="E367" s="42"/>
      <c r="F367" s="42"/>
    </row>
    <row r="368" spans="1:6" s="3" customFormat="1" x14ac:dyDescent="0.25">
      <c r="A368" s="8" t="s">
        <v>74</v>
      </c>
      <c r="B368" s="8"/>
    </row>
    <row r="369" spans="1:6" s="3" customFormat="1" x14ac:dyDescent="0.25">
      <c r="A369" s="150" t="s">
        <v>39</v>
      </c>
      <c r="B369" s="150" t="s">
        <v>75</v>
      </c>
      <c r="C369" s="201" t="s">
        <v>56</v>
      </c>
      <c r="D369" s="202"/>
      <c r="E369" s="150" t="s">
        <v>37</v>
      </c>
      <c r="F369" s="150" t="s">
        <v>38</v>
      </c>
    </row>
    <row r="370" spans="1:6" s="3" customFormat="1" ht="42" customHeight="1" x14ac:dyDescent="0.25">
      <c r="A370" s="62" t="s">
        <v>237</v>
      </c>
      <c r="B370" s="55" t="s">
        <v>249</v>
      </c>
      <c r="C370" s="178" t="s">
        <v>431</v>
      </c>
      <c r="D370" s="178"/>
      <c r="E370" s="115"/>
      <c r="F370" s="118">
        <v>25487.66</v>
      </c>
    </row>
    <row r="371" spans="1:6" s="104" customFormat="1" ht="31.5" customHeight="1" x14ac:dyDescent="0.25">
      <c r="A371" s="62" t="s">
        <v>522</v>
      </c>
      <c r="B371" s="55" t="s">
        <v>434</v>
      </c>
      <c r="C371" s="178" t="s">
        <v>433</v>
      </c>
      <c r="D371" s="178"/>
      <c r="E371" s="115"/>
      <c r="F371" s="118">
        <v>4500000</v>
      </c>
    </row>
    <row r="372" spans="1:6" s="3" customFormat="1" ht="31.5" customHeight="1" x14ac:dyDescent="0.25">
      <c r="A372" s="126" t="s">
        <v>435</v>
      </c>
      <c r="B372" s="40" t="s">
        <v>439</v>
      </c>
      <c r="C372" s="165" t="s">
        <v>437</v>
      </c>
      <c r="D372" s="165"/>
      <c r="E372" s="5"/>
      <c r="F372" s="33">
        <v>45386.7</v>
      </c>
    </row>
    <row r="373" spans="1:6" s="3" customFormat="1" ht="39.75" customHeight="1" x14ac:dyDescent="0.25">
      <c r="A373" s="62" t="s">
        <v>442</v>
      </c>
      <c r="B373" s="125" t="s">
        <v>452</v>
      </c>
      <c r="C373" s="178" t="s">
        <v>443</v>
      </c>
      <c r="D373" s="178"/>
      <c r="E373" s="118"/>
      <c r="F373" s="53">
        <v>169096.28</v>
      </c>
    </row>
    <row r="374" spans="1:6" s="3" customFormat="1" ht="30" customHeight="1" x14ac:dyDescent="0.25">
      <c r="A374" s="62" t="s">
        <v>445</v>
      </c>
      <c r="B374" s="125" t="s">
        <v>452</v>
      </c>
      <c r="C374" s="178" t="s">
        <v>444</v>
      </c>
      <c r="D374" s="178"/>
      <c r="E374" s="118"/>
      <c r="F374" s="33">
        <v>15162.67</v>
      </c>
    </row>
    <row r="375" spans="1:6" s="104" customFormat="1" ht="37.5" customHeight="1" x14ac:dyDescent="0.25">
      <c r="A375" s="62" t="s">
        <v>82</v>
      </c>
      <c r="B375" s="125" t="s">
        <v>452</v>
      </c>
      <c r="C375" s="178" t="s">
        <v>447</v>
      </c>
      <c r="D375" s="178"/>
      <c r="E375" s="118"/>
      <c r="F375" s="33">
        <v>121722</v>
      </c>
    </row>
    <row r="376" spans="1:6" s="104" customFormat="1" ht="38.25" customHeight="1" x14ac:dyDescent="0.25">
      <c r="A376" s="62" t="s">
        <v>448</v>
      </c>
      <c r="B376" s="125" t="s">
        <v>523</v>
      </c>
      <c r="C376" s="178" t="s">
        <v>451</v>
      </c>
      <c r="D376" s="178"/>
      <c r="E376" s="118">
        <v>489244.37</v>
      </c>
      <c r="F376" s="33"/>
    </row>
    <row r="377" spans="1:6" s="104" customFormat="1" ht="39" customHeight="1" x14ac:dyDescent="0.25">
      <c r="A377" s="62" t="s">
        <v>458</v>
      </c>
      <c r="B377" s="125" t="s">
        <v>455</v>
      </c>
      <c r="C377" s="178" t="s">
        <v>454</v>
      </c>
      <c r="D377" s="178"/>
      <c r="E377" s="118">
        <v>596800</v>
      </c>
      <c r="F377" s="33"/>
    </row>
    <row r="378" spans="1:6" s="3" customFormat="1" ht="51" customHeight="1" x14ac:dyDescent="0.25">
      <c r="A378" s="62" t="s">
        <v>459</v>
      </c>
      <c r="B378" s="125" t="s">
        <v>455</v>
      </c>
      <c r="C378" s="178" t="s">
        <v>461</v>
      </c>
      <c r="D378" s="178"/>
      <c r="E378" s="118">
        <v>223200</v>
      </c>
      <c r="F378" s="118"/>
    </row>
    <row r="379" spans="1:6" s="3" customFormat="1" ht="28.5" customHeight="1" thickBot="1" x14ac:dyDescent="0.3">
      <c r="A379" s="137" t="s">
        <v>465</v>
      </c>
      <c r="B379" s="138" t="s">
        <v>462</v>
      </c>
      <c r="C379" s="205" t="s">
        <v>475</v>
      </c>
      <c r="D379" s="206"/>
      <c r="E379" s="116"/>
      <c r="F379" s="127">
        <v>108727.85</v>
      </c>
    </row>
    <row r="380" spans="1:6" s="104" customFormat="1" ht="30.75" customHeight="1" x14ac:dyDescent="0.25">
      <c r="A380" s="139" t="s">
        <v>466</v>
      </c>
      <c r="B380" s="140" t="s">
        <v>463</v>
      </c>
      <c r="C380" s="179" t="s">
        <v>470</v>
      </c>
      <c r="D380" s="180"/>
      <c r="E380" s="145"/>
      <c r="F380" s="128">
        <v>109724.9</v>
      </c>
    </row>
    <row r="381" spans="1:6" s="104" customFormat="1" ht="38.25" customHeight="1" thickBot="1" x14ac:dyDescent="0.3">
      <c r="A381" s="141" t="s">
        <v>467</v>
      </c>
      <c r="B381" s="142" t="s">
        <v>468</v>
      </c>
      <c r="C381" s="174" t="s">
        <v>471</v>
      </c>
      <c r="D381" s="175"/>
      <c r="E381" s="146"/>
      <c r="F381" s="129">
        <v>39817.71</v>
      </c>
    </row>
    <row r="382" spans="1:6" s="104" customFormat="1" ht="28.5" customHeight="1" x14ac:dyDescent="0.25">
      <c r="A382" s="136" t="s">
        <v>469</v>
      </c>
      <c r="B382" s="147" t="s">
        <v>480</v>
      </c>
      <c r="C382" s="176" t="s">
        <v>476</v>
      </c>
      <c r="D382" s="177"/>
      <c r="E382" s="117"/>
      <c r="F382" s="135">
        <v>107642.53</v>
      </c>
    </row>
    <row r="383" spans="1:6" s="3" customFormat="1" x14ac:dyDescent="0.25">
      <c r="A383" s="70"/>
      <c r="B383" s="5"/>
      <c r="C383" s="203" t="s">
        <v>78</v>
      </c>
      <c r="D383" s="204"/>
      <c r="E383" s="148">
        <f>SUM(E370:E382)</f>
        <v>1309244.3700000001</v>
      </c>
      <c r="F383" s="148">
        <f>SUM(F370:F382)</f>
        <v>5242768.3000000007</v>
      </c>
    </row>
    <row r="384" spans="1:6" s="104" customFormat="1" x14ac:dyDescent="0.25">
      <c r="A384" s="155"/>
      <c r="B384" s="6"/>
      <c r="C384" s="156"/>
      <c r="D384" s="156"/>
      <c r="E384" s="82"/>
      <c r="F384" s="82"/>
    </row>
    <row r="385" spans="1:9" s="3" customFormat="1" x14ac:dyDescent="0.25">
      <c r="A385" s="6"/>
      <c r="B385" s="6"/>
      <c r="C385" s="7"/>
      <c r="D385" s="7"/>
      <c r="E385" s="19"/>
      <c r="F385" s="19"/>
    </row>
    <row r="386" spans="1:9" s="3" customFormat="1" x14ac:dyDescent="0.25">
      <c r="A386" s="193" t="s">
        <v>55</v>
      </c>
      <c r="B386" s="193"/>
      <c r="C386" s="8"/>
      <c r="D386" s="8"/>
      <c r="E386" s="8"/>
      <c r="F386" s="8"/>
    </row>
    <row r="387" spans="1:9" s="3" customFormat="1" x14ac:dyDescent="0.25">
      <c r="A387" s="150" t="s">
        <v>39</v>
      </c>
      <c r="B387" s="150" t="s">
        <v>75</v>
      </c>
      <c r="C387" s="194" t="s">
        <v>56</v>
      </c>
      <c r="D387" s="194"/>
      <c r="E387" s="150" t="s">
        <v>37</v>
      </c>
      <c r="F387" s="150" t="s">
        <v>38</v>
      </c>
    </row>
    <row r="388" spans="1:9" s="3" customFormat="1" x14ac:dyDescent="0.25">
      <c r="A388" s="69">
        <v>90.911100000000005</v>
      </c>
      <c r="B388" s="16"/>
      <c r="C388" s="181"/>
      <c r="D388" s="181"/>
      <c r="E388" s="72">
        <f>F383</f>
        <v>5242768.3000000007</v>
      </c>
      <c r="F388" s="72">
        <f>E383</f>
        <v>1309244.3700000001</v>
      </c>
    </row>
    <row r="389" spans="1:9" s="3" customFormat="1" x14ac:dyDescent="0.25">
      <c r="A389" s="10"/>
      <c r="B389" s="16"/>
      <c r="C389" s="181"/>
      <c r="D389" s="181"/>
      <c r="E389" s="35"/>
      <c r="F389" s="35"/>
    </row>
    <row r="390" spans="1:9" s="104" customFormat="1" x14ac:dyDescent="0.25">
      <c r="A390" s="22"/>
      <c r="B390" s="18"/>
      <c r="C390" s="48"/>
      <c r="D390" s="48"/>
      <c r="E390" s="42"/>
      <c r="F390" s="42"/>
    </row>
    <row r="391" spans="1:9" s="3" customFormat="1" ht="21" customHeight="1" x14ac:dyDescent="0.25">
      <c r="A391" s="230" t="s">
        <v>89</v>
      </c>
      <c r="B391" s="230"/>
      <c r="C391" s="230"/>
      <c r="D391" s="230"/>
      <c r="E391" s="230"/>
      <c r="F391" s="230"/>
      <c r="G391" s="8"/>
      <c r="H391" s="8"/>
    </row>
    <row r="392" spans="1:9" s="3" customFormat="1" ht="12" customHeight="1" x14ac:dyDescent="0.25">
      <c r="A392" s="75"/>
      <c r="B392" s="75"/>
      <c r="C392" s="75"/>
      <c r="D392" s="75"/>
      <c r="E392" s="75"/>
      <c r="F392" s="75"/>
      <c r="G392" s="8"/>
      <c r="H392" s="8"/>
    </row>
    <row r="393" spans="1:9" s="3" customFormat="1" x14ac:dyDescent="0.25">
      <c r="A393" s="37" t="s">
        <v>90</v>
      </c>
      <c r="B393" s="27" t="s">
        <v>91</v>
      </c>
      <c r="C393" s="51">
        <f>77761076.82-E25+F25-E53+F53+F342-E360+F360</f>
        <v>72617830.409999996</v>
      </c>
      <c r="D393" s="49"/>
      <c r="E393" s="41"/>
      <c r="F393" s="18"/>
      <c r="G393" s="8"/>
      <c r="H393" s="8"/>
      <c r="I393" s="46"/>
    </row>
    <row r="394" spans="1:9" s="3" customFormat="1" x14ac:dyDescent="0.25">
      <c r="A394" s="37"/>
      <c r="B394" s="37"/>
      <c r="C394" s="37"/>
      <c r="D394" s="37"/>
      <c r="E394" s="37"/>
      <c r="F394" s="37"/>
      <c r="G394" s="8"/>
      <c r="H394" s="8"/>
    </row>
    <row r="395" spans="1:9" x14ac:dyDescent="0.25">
      <c r="A395" s="38" t="s">
        <v>92</v>
      </c>
      <c r="B395" s="27" t="s">
        <v>70</v>
      </c>
      <c r="C395" s="51">
        <f>77739789.83-E38+E247-F247+E342+E383-F383</f>
        <v>72613150.410000011</v>
      </c>
      <c r="D395" s="49"/>
      <c r="E395" s="37"/>
      <c r="F395" s="49"/>
      <c r="G395" s="50"/>
      <c r="H395" s="9"/>
      <c r="I395" s="46">
        <f>77739789.83+E33-F33+E76-F76+E247-F247+E342+E383-F383</f>
        <v>72613150.409999996</v>
      </c>
    </row>
    <row r="396" spans="1:9" x14ac:dyDescent="0.25">
      <c r="A396" s="37"/>
      <c r="B396" s="37"/>
      <c r="C396" s="37"/>
      <c r="D396" s="37"/>
      <c r="E396" s="76"/>
      <c r="F396" s="37"/>
      <c r="G396" s="8"/>
      <c r="H396" s="8"/>
      <c r="I396" s="3"/>
    </row>
    <row r="397" spans="1:9" x14ac:dyDescent="0.25">
      <c r="A397" s="38" t="s">
        <v>92</v>
      </c>
      <c r="B397" s="27" t="s">
        <v>71</v>
      </c>
      <c r="C397" s="51">
        <f>21286.99+E38-F38+E57-F57+E80-F80+E251-F251+E342-F342+E364-F364+E388-F388</f>
        <v>4679.9999999990687</v>
      </c>
      <c r="D397" s="49"/>
      <c r="E397" s="37"/>
      <c r="F397" s="37"/>
      <c r="G397" s="8"/>
      <c r="H397" s="9"/>
      <c r="I397" s="3"/>
    </row>
    <row r="398" spans="1:9" s="3" customFormat="1" x14ac:dyDescent="0.25">
      <c r="A398" s="38"/>
      <c r="B398" s="38"/>
      <c r="C398" s="49"/>
      <c r="D398" s="49"/>
      <c r="E398" s="37"/>
      <c r="F398" s="37"/>
      <c r="G398" s="8"/>
      <c r="H398" s="9"/>
    </row>
    <row r="399" spans="1:9" ht="15" customHeight="1" x14ac:dyDescent="0.25">
      <c r="A399" s="11"/>
      <c r="B399" s="11"/>
      <c r="C399" s="12"/>
      <c r="D399" s="231" t="s">
        <v>507</v>
      </c>
      <c r="E399" s="231"/>
      <c r="F399" s="231"/>
      <c r="G399" s="8"/>
      <c r="H399" s="9"/>
      <c r="I399" s="3"/>
    </row>
    <row r="400" spans="1:9" x14ac:dyDescent="0.25">
      <c r="A400" s="8"/>
      <c r="B400" s="8"/>
      <c r="C400" s="8"/>
      <c r="D400" s="217" t="s">
        <v>72</v>
      </c>
      <c r="E400" s="217"/>
      <c r="F400" s="217"/>
      <c r="G400" s="8"/>
      <c r="H400" s="8"/>
      <c r="I400" s="3"/>
    </row>
    <row r="401" spans="1:9" s="3" customFormat="1" x14ac:dyDescent="0.25">
      <c r="A401" s="8"/>
      <c r="B401" s="8"/>
      <c r="C401" s="8"/>
      <c r="D401" s="8"/>
      <c r="E401" s="8"/>
      <c r="F401" s="8"/>
      <c r="G401" s="8"/>
      <c r="H401" s="8"/>
    </row>
    <row r="402" spans="1:9" s="3" customFormat="1" x14ac:dyDescent="0.25">
      <c r="A402" s="8"/>
      <c r="B402" s="8"/>
      <c r="C402" s="8"/>
      <c r="D402" s="8"/>
      <c r="E402" s="8"/>
      <c r="F402" s="8"/>
      <c r="G402" s="8"/>
      <c r="H402" s="8"/>
    </row>
    <row r="403" spans="1:9" x14ac:dyDescent="0.25">
      <c r="A403" s="8"/>
      <c r="B403" s="8"/>
      <c r="C403" s="8"/>
      <c r="D403" s="8"/>
      <c r="E403" s="8"/>
      <c r="F403" s="8"/>
      <c r="G403" s="8"/>
      <c r="H403" s="8"/>
      <c r="I403" s="3"/>
    </row>
    <row r="404" spans="1:9" x14ac:dyDescent="0.25">
      <c r="A404" s="3"/>
      <c r="B404" s="3"/>
      <c r="C404" s="3"/>
      <c r="D404" s="217" t="s">
        <v>73</v>
      </c>
      <c r="E404" s="217"/>
      <c r="F404" s="217"/>
      <c r="G404" s="4"/>
      <c r="H404" s="4"/>
      <c r="I404" s="3"/>
    </row>
    <row r="405" spans="1:9" x14ac:dyDescent="0.25">
      <c r="D405" s="3"/>
      <c r="E405" s="3"/>
      <c r="F405" s="3"/>
      <c r="G405" s="3"/>
      <c r="H405" s="3"/>
    </row>
    <row r="406" spans="1:9" x14ac:dyDescent="0.25">
      <c r="D406" s="3"/>
      <c r="E406" s="3"/>
      <c r="F406" s="3"/>
      <c r="G406" s="3"/>
      <c r="H406" s="3"/>
    </row>
  </sheetData>
  <mergeCells count="310">
    <mergeCell ref="A254:F254"/>
    <mergeCell ref="A256:C256"/>
    <mergeCell ref="B258:D258"/>
    <mergeCell ref="B259:D259"/>
    <mergeCell ref="C244:D244"/>
    <mergeCell ref="C245:D245"/>
    <mergeCell ref="C179:D179"/>
    <mergeCell ref="C180:D180"/>
    <mergeCell ref="C206:D206"/>
    <mergeCell ref="C222:D222"/>
    <mergeCell ref="C221:D221"/>
    <mergeCell ref="C220:D220"/>
    <mergeCell ref="C219:D219"/>
    <mergeCell ref="C218:D218"/>
    <mergeCell ref="C217:D217"/>
    <mergeCell ref="C216:D216"/>
    <mergeCell ref="C243:D243"/>
    <mergeCell ref="C215:D215"/>
    <mergeCell ref="C214:D214"/>
    <mergeCell ref="C176:D176"/>
    <mergeCell ref="C177:D177"/>
    <mergeCell ref="C178:D178"/>
    <mergeCell ref="C137:D137"/>
    <mergeCell ref="C138:D138"/>
    <mergeCell ref="C167:D167"/>
    <mergeCell ref="C213:D213"/>
    <mergeCell ref="C212:D212"/>
    <mergeCell ref="C211:D211"/>
    <mergeCell ref="C210:D210"/>
    <mergeCell ref="C209:D209"/>
    <mergeCell ref="C168:D168"/>
    <mergeCell ref="C164:D164"/>
    <mergeCell ref="C165:D165"/>
    <mergeCell ref="C166:D166"/>
    <mergeCell ref="C184:D184"/>
    <mergeCell ref="C185:D185"/>
    <mergeCell ref="C186:D186"/>
    <mergeCell ref="C187:D187"/>
    <mergeCell ref="C193:D193"/>
    <mergeCell ref="C192:D192"/>
    <mergeCell ref="D400:F400"/>
    <mergeCell ref="D404:F404"/>
    <mergeCell ref="C74:D74"/>
    <mergeCell ref="A391:F391"/>
    <mergeCell ref="D399:F399"/>
    <mergeCell ref="C122:D122"/>
    <mergeCell ref="C123:D123"/>
    <mergeCell ref="C124:D124"/>
    <mergeCell ref="C125:D125"/>
    <mergeCell ref="C126:D126"/>
    <mergeCell ref="C128:D128"/>
    <mergeCell ref="C129:D129"/>
    <mergeCell ref="C130:D130"/>
    <mergeCell ref="C223:D223"/>
    <mergeCell ref="C224:D224"/>
    <mergeCell ref="C225:D225"/>
    <mergeCell ref="C226:D226"/>
    <mergeCell ref="C227:D227"/>
    <mergeCell ref="C228:D228"/>
    <mergeCell ref="C229:D229"/>
    <mergeCell ref="C230:D230"/>
    <mergeCell ref="C231:D231"/>
    <mergeCell ref="C232:D232"/>
    <mergeCell ref="C161:D161"/>
    <mergeCell ref="C79:D79"/>
    <mergeCell ref="C80:D80"/>
    <mergeCell ref="C81:D81"/>
    <mergeCell ref="A78:B78"/>
    <mergeCell ref="A65:B65"/>
    <mergeCell ref="C70:D70"/>
    <mergeCell ref="C71:D71"/>
    <mergeCell ref="C72:D72"/>
    <mergeCell ref="A345:F345"/>
    <mergeCell ref="C69:D69"/>
    <mergeCell ref="A86:F86"/>
    <mergeCell ref="A85:F85"/>
    <mergeCell ref="C88:D88"/>
    <mergeCell ref="C233:D233"/>
    <mergeCell ref="C127:D127"/>
    <mergeCell ref="C246:D246"/>
    <mergeCell ref="C242:D242"/>
    <mergeCell ref="C241:D241"/>
    <mergeCell ref="C240:D240"/>
    <mergeCell ref="C239:D239"/>
    <mergeCell ref="C238:D238"/>
    <mergeCell ref="C237:D237"/>
    <mergeCell ref="C236:D236"/>
    <mergeCell ref="C235:D235"/>
    <mergeCell ref="A63:F63"/>
    <mergeCell ref="C76:D76"/>
    <mergeCell ref="C75:D75"/>
    <mergeCell ref="C66:D66"/>
    <mergeCell ref="C73:D73"/>
    <mergeCell ref="C67:D67"/>
    <mergeCell ref="A11:F11"/>
    <mergeCell ref="A6:C6"/>
    <mergeCell ref="A4:E4"/>
    <mergeCell ref="A7:F10"/>
    <mergeCell ref="A42:F42"/>
    <mergeCell ref="A55:B55"/>
    <mergeCell ref="C56:D56"/>
    <mergeCell ref="C57:D57"/>
    <mergeCell ref="C58:D58"/>
    <mergeCell ref="C29:D29"/>
    <mergeCell ref="C33:D33"/>
    <mergeCell ref="A36:B36"/>
    <mergeCell ref="C37:D37"/>
    <mergeCell ref="C38:D38"/>
    <mergeCell ref="C39:D39"/>
    <mergeCell ref="C30:D30"/>
    <mergeCell ref="C31:D31"/>
    <mergeCell ref="C32:D32"/>
    <mergeCell ref="A386:B386"/>
    <mergeCell ref="C387:D387"/>
    <mergeCell ref="C388:D388"/>
    <mergeCell ref="C389:D389"/>
    <mergeCell ref="C251:D251"/>
    <mergeCell ref="C252:D252"/>
    <mergeCell ref="A249:B249"/>
    <mergeCell ref="C250:D250"/>
    <mergeCell ref="C351:D351"/>
    <mergeCell ref="C372:D372"/>
    <mergeCell ref="C373:D373"/>
    <mergeCell ref="A347:B347"/>
    <mergeCell ref="C348:D348"/>
    <mergeCell ref="C350:D350"/>
    <mergeCell ref="C360:D360"/>
    <mergeCell ref="C369:D369"/>
    <mergeCell ref="C371:D371"/>
    <mergeCell ref="C383:D383"/>
    <mergeCell ref="C352:D352"/>
    <mergeCell ref="C353:D353"/>
    <mergeCell ref="C374:D374"/>
    <mergeCell ref="C378:D378"/>
    <mergeCell ref="C379:D379"/>
    <mergeCell ref="B262:D262"/>
    <mergeCell ref="A362:B362"/>
    <mergeCell ref="C363:D363"/>
    <mergeCell ref="C359:D359"/>
    <mergeCell ref="A319:F319"/>
    <mergeCell ref="B311:D311"/>
    <mergeCell ref="B312:D312"/>
    <mergeCell ref="B313:D313"/>
    <mergeCell ref="B314:D314"/>
    <mergeCell ref="B315:D315"/>
    <mergeCell ref="B316:D316"/>
    <mergeCell ref="B341:D341"/>
    <mergeCell ref="B342:D342"/>
    <mergeCell ref="C349:D349"/>
    <mergeCell ref="B301:D301"/>
    <mergeCell ref="B302:D302"/>
    <mergeCell ref="B303:D303"/>
    <mergeCell ref="B304:D304"/>
    <mergeCell ref="B305:D305"/>
    <mergeCell ref="B306:D306"/>
    <mergeCell ref="B309:D309"/>
    <mergeCell ref="B310:D310"/>
    <mergeCell ref="A340:B340"/>
    <mergeCell ref="B334:D334"/>
    <mergeCell ref="B335:D335"/>
    <mergeCell ref="B336:D336"/>
    <mergeCell ref="B322:D322"/>
    <mergeCell ref="B323:D323"/>
    <mergeCell ref="B324:D324"/>
    <mergeCell ref="B325:D325"/>
    <mergeCell ref="B326:D326"/>
    <mergeCell ref="B331:D331"/>
    <mergeCell ref="B330:D330"/>
    <mergeCell ref="B332:D332"/>
    <mergeCell ref="B333:D333"/>
    <mergeCell ref="B274:D274"/>
    <mergeCell ref="B271:D271"/>
    <mergeCell ref="B272:D272"/>
    <mergeCell ref="B270:D270"/>
    <mergeCell ref="B269:D269"/>
    <mergeCell ref="B268:D268"/>
    <mergeCell ref="B289:D289"/>
    <mergeCell ref="B290:D290"/>
    <mergeCell ref="B296:D296"/>
    <mergeCell ref="B295:D295"/>
    <mergeCell ref="B294:D294"/>
    <mergeCell ref="B291:D291"/>
    <mergeCell ref="B292:D292"/>
    <mergeCell ref="B293:D293"/>
    <mergeCell ref="B281:D281"/>
    <mergeCell ref="B284:D284"/>
    <mergeCell ref="B285:D285"/>
    <mergeCell ref="B280:D280"/>
    <mergeCell ref="B273:D273"/>
    <mergeCell ref="B283:D283"/>
    <mergeCell ref="B286:D286"/>
    <mergeCell ref="C89:D89"/>
    <mergeCell ref="C90:D90"/>
    <mergeCell ref="C91:D91"/>
    <mergeCell ref="C92:D92"/>
    <mergeCell ref="C93:D93"/>
    <mergeCell ref="C94:D94"/>
    <mergeCell ref="C95:D95"/>
    <mergeCell ref="C96:D96"/>
    <mergeCell ref="B263:D263"/>
    <mergeCell ref="C145:D145"/>
    <mergeCell ref="C151:D151"/>
    <mergeCell ref="C152:D152"/>
    <mergeCell ref="C153:D153"/>
    <mergeCell ref="C154:D154"/>
    <mergeCell ref="C155:D155"/>
    <mergeCell ref="C156:D156"/>
    <mergeCell ref="C157:D157"/>
    <mergeCell ref="C158:D158"/>
    <mergeCell ref="C146:D146"/>
    <mergeCell ref="C147:D147"/>
    <mergeCell ref="B260:D260"/>
    <mergeCell ref="B261:D261"/>
    <mergeCell ref="C162:D162"/>
    <mergeCell ref="C163:D163"/>
    <mergeCell ref="C97:D97"/>
    <mergeCell ref="C98:D98"/>
    <mergeCell ref="C99:D99"/>
    <mergeCell ref="C100:D100"/>
    <mergeCell ref="C101:D101"/>
    <mergeCell ref="C102:D102"/>
    <mergeCell ref="C103:D103"/>
    <mergeCell ref="C104:D104"/>
    <mergeCell ref="C105:D105"/>
    <mergeCell ref="C106:D106"/>
    <mergeCell ref="C107:D107"/>
    <mergeCell ref="C140:D140"/>
    <mergeCell ref="C108:D108"/>
    <mergeCell ref="C247:D247"/>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234:D234"/>
    <mergeCell ref="C139:D139"/>
    <mergeCell ref="C172:D172"/>
    <mergeCell ref="C173:D173"/>
    <mergeCell ref="C174:D174"/>
    <mergeCell ref="C175:D175"/>
    <mergeCell ref="C381:D381"/>
    <mergeCell ref="C382:D382"/>
    <mergeCell ref="C354:D354"/>
    <mergeCell ref="C355:D355"/>
    <mergeCell ref="C356:D356"/>
    <mergeCell ref="C357:D357"/>
    <mergeCell ref="C375:D375"/>
    <mergeCell ref="C376:D376"/>
    <mergeCell ref="C377:D377"/>
    <mergeCell ref="C380:D380"/>
    <mergeCell ref="C358:D358"/>
    <mergeCell ref="C364:D364"/>
    <mergeCell ref="C365:D365"/>
    <mergeCell ref="C370:D370"/>
    <mergeCell ref="B282:D282"/>
    <mergeCell ref="B337:D337"/>
    <mergeCell ref="B338:D338"/>
    <mergeCell ref="C132:D132"/>
    <mergeCell ref="C133:D133"/>
    <mergeCell ref="C134:D134"/>
    <mergeCell ref="C135:D135"/>
    <mergeCell ref="C136:D136"/>
    <mergeCell ref="C141:D141"/>
    <mergeCell ref="C142:D142"/>
    <mergeCell ref="C188:D188"/>
    <mergeCell ref="C207:D207"/>
    <mergeCell ref="C208:D208"/>
    <mergeCell ref="C143:D143"/>
    <mergeCell ref="C144:D144"/>
    <mergeCell ref="C159:D159"/>
    <mergeCell ref="C160:D160"/>
    <mergeCell ref="C181:D181"/>
    <mergeCell ref="C182:D182"/>
    <mergeCell ref="B264:D264"/>
    <mergeCell ref="A278:E278"/>
    <mergeCell ref="A299:F299"/>
    <mergeCell ref="B267:D267"/>
    <mergeCell ref="B275:D275"/>
    <mergeCell ref="C68:D68"/>
    <mergeCell ref="C131:D131"/>
    <mergeCell ref="C203:D203"/>
    <mergeCell ref="C204:D204"/>
    <mergeCell ref="C205:D205"/>
    <mergeCell ref="C194:D194"/>
    <mergeCell ref="C195:D195"/>
    <mergeCell ref="C196:D196"/>
    <mergeCell ref="C197:D197"/>
    <mergeCell ref="C198:D198"/>
    <mergeCell ref="C199:D199"/>
    <mergeCell ref="C200:D200"/>
    <mergeCell ref="C201:D201"/>
    <mergeCell ref="C202:D202"/>
    <mergeCell ref="C148:D148"/>
    <mergeCell ref="C149:D149"/>
    <mergeCell ref="C150:D150"/>
    <mergeCell ref="C169:D169"/>
    <mergeCell ref="C170:D170"/>
    <mergeCell ref="C171:D171"/>
    <mergeCell ref="C183:D183"/>
    <mergeCell ref="C189:D189"/>
    <mergeCell ref="C190:D190"/>
    <mergeCell ref="C191:D191"/>
  </mergeCells>
  <pageMargins left="0.70866141732283472" right="0.70866141732283472" top="0.74803149606299213" bottom="0.74803149606299213" header="0.31496062992125984" footer="0.31496062992125984"/>
  <pageSetup paperSize="9" orientation="portrait" horizontalDpi="4294967293" r:id="rId1"/>
  <headerFooter>
    <oddFooter>&amp;CΣΕΛ &amp;P ΑΠΟ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Stauroula Mpalasi</dc:creator>
  <cp:lastModifiedBy>Stauroula Mpalasi</cp:lastModifiedBy>
  <cp:lastPrinted>2020-02-19T13:31:11Z</cp:lastPrinted>
  <dcterms:created xsi:type="dcterms:W3CDTF">2019-01-30T11:43:32Z</dcterms:created>
  <dcterms:modified xsi:type="dcterms:W3CDTF">2020-02-20T06:19:55Z</dcterms:modified>
</cp:coreProperties>
</file>